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мета 12 гр. по ФЕР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12 гр. по ФЕР'!$21:$21</definedName>
    <definedName name="_xlnm.Print_Area" localSheetId="0">'Смета 12 гр. по ФЕР'!$A$1:$L$53</definedName>
  </definedNames>
  <calcPr calcId="145621" iterate="1"/>
</workbook>
</file>

<file path=xl/calcChain.xml><?xml version="1.0" encoding="utf-8"?>
<calcChain xmlns="http://schemas.openxmlformats.org/spreadsheetml/2006/main">
  <c r="AE26" i="7" l="1"/>
  <c r="I51" i="7"/>
  <c r="I48" i="7"/>
  <c r="D51" i="7"/>
  <c r="D48" i="7"/>
  <c r="Q42" i="7"/>
  <c r="L42" i="7"/>
  <c r="Z42" i="7"/>
  <c r="Y42" i="7"/>
  <c r="X42" i="7"/>
  <c r="K41" i="7"/>
  <c r="J42" i="7" s="1"/>
  <c r="P42" i="7" s="1"/>
  <c r="J41" i="7"/>
  <c r="H41" i="7"/>
  <c r="G42" i="7" s="1"/>
  <c r="O42" i="7" s="1"/>
  <c r="G41" i="7"/>
  <c r="F41" i="7"/>
  <c r="V40" i="7"/>
  <c r="T40" i="7"/>
  <c r="U40" i="7"/>
  <c r="S40" i="7"/>
  <c r="F40" i="7"/>
  <c r="E40" i="7"/>
  <c r="D40" i="7"/>
  <c r="I40" i="7"/>
  <c r="C40" i="7"/>
  <c r="B40" i="7"/>
  <c r="L39" i="7"/>
  <c r="Q39" i="7" s="1"/>
  <c r="Z39" i="7"/>
  <c r="Y39" i="7"/>
  <c r="X39" i="7"/>
  <c r="K38" i="7"/>
  <c r="J39" i="7" s="1"/>
  <c r="P39" i="7" s="1"/>
  <c r="J38" i="7"/>
  <c r="H38" i="7"/>
  <c r="W39" i="7" s="1"/>
  <c r="G38" i="7"/>
  <c r="F38" i="7"/>
  <c r="V37" i="7"/>
  <c r="T37" i="7"/>
  <c r="U37" i="7"/>
  <c r="S37" i="7"/>
  <c r="F37" i="7"/>
  <c r="E37" i="7"/>
  <c r="D37" i="7"/>
  <c r="I37" i="7"/>
  <c r="C37" i="7"/>
  <c r="B37" i="7"/>
  <c r="L36" i="7"/>
  <c r="Q36" i="7" s="1"/>
  <c r="Z36" i="7"/>
  <c r="Y36" i="7"/>
  <c r="X36" i="7"/>
  <c r="K35" i="7"/>
  <c r="J36" i="7" s="1"/>
  <c r="P36" i="7" s="1"/>
  <c r="J35" i="7"/>
  <c r="H35" i="7"/>
  <c r="W36" i="7" s="1"/>
  <c r="G35" i="7"/>
  <c r="F35" i="7"/>
  <c r="V34" i="7"/>
  <c r="T34" i="7"/>
  <c r="U34" i="7"/>
  <c r="S34" i="7"/>
  <c r="F34" i="7"/>
  <c r="E34" i="7"/>
  <c r="D34" i="7"/>
  <c r="I34" i="7"/>
  <c r="C34" i="7"/>
  <c r="B34" i="7"/>
  <c r="L33" i="7"/>
  <c r="Q33" i="7" s="1"/>
  <c r="G33" i="7"/>
  <c r="O33" i="7" s="1"/>
  <c r="Z33" i="7"/>
  <c r="Y33" i="7"/>
  <c r="X33" i="7"/>
  <c r="W33" i="7"/>
  <c r="K32" i="7"/>
  <c r="J33" i="7" s="1"/>
  <c r="P33" i="7" s="1"/>
  <c r="J32" i="7"/>
  <c r="H32" i="7"/>
  <c r="R32" i="7" s="1"/>
  <c r="G32" i="7"/>
  <c r="F32" i="7"/>
  <c r="V31" i="7"/>
  <c r="T31" i="7"/>
  <c r="U31" i="7"/>
  <c r="S31" i="7"/>
  <c r="F31" i="7"/>
  <c r="E31" i="7"/>
  <c r="D31" i="7"/>
  <c r="I31" i="7"/>
  <c r="C31" i="7"/>
  <c r="B31" i="7"/>
  <c r="L30" i="7"/>
  <c r="Q30" i="7" s="1"/>
  <c r="Z30" i="7"/>
  <c r="Y30" i="7"/>
  <c r="X30" i="7"/>
  <c r="K29" i="7"/>
  <c r="J30" i="7" s="1"/>
  <c r="P30" i="7" s="1"/>
  <c r="J29" i="7"/>
  <c r="H29" i="7"/>
  <c r="R29" i="7" s="1"/>
  <c r="G29" i="7"/>
  <c r="F29" i="7"/>
  <c r="C28" i="7"/>
  <c r="V27" i="7"/>
  <c r="T27" i="7"/>
  <c r="U27" i="7"/>
  <c r="S27" i="7"/>
  <c r="F27" i="7"/>
  <c r="E27" i="7"/>
  <c r="D27" i="7"/>
  <c r="I27" i="7"/>
  <c r="C27" i="7"/>
  <c r="B27" i="7"/>
  <c r="A26" i="7"/>
  <c r="C24" i="7"/>
  <c r="A23" i="7"/>
  <c r="A14" i="7"/>
  <c r="B7" i="7"/>
  <c r="H5" i="7"/>
  <c r="A1" i="7"/>
  <c r="G39" i="7" l="1"/>
  <c r="O39" i="7" s="1"/>
  <c r="W30" i="7"/>
  <c r="R38" i="7"/>
  <c r="G36" i="7"/>
  <c r="O36" i="7" s="1"/>
  <c r="G30" i="7"/>
  <c r="O30" i="7" s="1"/>
  <c r="R41" i="7"/>
  <c r="R35" i="7"/>
  <c r="W42" i="7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Z28" i="1"/>
  <c r="AA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I30" i="1"/>
  <c r="K30" i="1"/>
  <c r="T30" i="1"/>
  <c r="W30" i="1"/>
  <c r="AC30" i="1"/>
  <c r="AE30" i="1"/>
  <c r="AD30" i="1" s="1"/>
  <c r="AF30" i="1"/>
  <c r="AG30" i="1"/>
  <c r="AH30" i="1"/>
  <c r="AI30" i="1"/>
  <c r="AJ30" i="1"/>
  <c r="CQ30" i="1"/>
  <c r="P30" i="1" s="1"/>
  <c r="CS30" i="1"/>
  <c r="R30" i="1" s="1"/>
  <c r="CT30" i="1"/>
  <c r="S30" i="1" s="1"/>
  <c r="CU30" i="1"/>
  <c r="CV30" i="1"/>
  <c r="U30" i="1" s="1"/>
  <c r="AH36" i="1" s="1"/>
  <c r="CW30" i="1"/>
  <c r="V30" i="1" s="1"/>
  <c r="AI36" i="1" s="1"/>
  <c r="CX30" i="1"/>
  <c r="FR30" i="1"/>
  <c r="GL30" i="1"/>
  <c r="GO30" i="1"/>
  <c r="GP30" i="1"/>
  <c r="GV30" i="1"/>
  <c r="HC30" i="1"/>
  <c r="GX30" i="1" s="1"/>
  <c r="CJ36" i="1" s="1"/>
  <c r="S31" i="1"/>
  <c r="CY31" i="1" s="1"/>
  <c r="X31" i="1" s="1"/>
  <c r="AB31" i="1"/>
  <c r="AC31" i="1"/>
  <c r="CQ31" i="1" s="1"/>
  <c r="P31" i="1" s="1"/>
  <c r="CP31" i="1" s="1"/>
  <c r="O31" i="1" s="1"/>
  <c r="AD31" i="1"/>
  <c r="AE31" i="1"/>
  <c r="AF31" i="1"/>
  <c r="AG31" i="1"/>
  <c r="AH31" i="1"/>
  <c r="CV31" i="1" s="1"/>
  <c r="U31" i="1" s="1"/>
  <c r="AI31" i="1"/>
  <c r="CW31" i="1" s="1"/>
  <c r="V31" i="1" s="1"/>
  <c r="AJ31" i="1"/>
  <c r="CX31" i="1" s="1"/>
  <c r="W31" i="1" s="1"/>
  <c r="CR31" i="1"/>
  <c r="Q31" i="1" s="1"/>
  <c r="CS31" i="1"/>
  <c r="R31" i="1" s="1"/>
  <c r="CT31" i="1"/>
  <c r="CU31" i="1"/>
  <c r="T31" i="1" s="1"/>
  <c r="FR31" i="1"/>
  <c r="GL31" i="1"/>
  <c r="GO31" i="1"/>
  <c r="CC36" i="1" s="1"/>
  <c r="GP31" i="1"/>
  <c r="GV31" i="1"/>
  <c r="HC31" i="1" s="1"/>
  <c r="GX31" i="1" s="1"/>
  <c r="AC32" i="1"/>
  <c r="AB32" i="1" s="1"/>
  <c r="AD32" i="1"/>
  <c r="CR32" i="1" s="1"/>
  <c r="Q32" i="1" s="1"/>
  <c r="AE32" i="1"/>
  <c r="CS32" i="1" s="1"/>
  <c r="R32" i="1" s="1"/>
  <c r="AF32" i="1"/>
  <c r="CT32" i="1" s="1"/>
  <c r="S32" i="1" s="1"/>
  <c r="AG32" i="1"/>
  <c r="CU32" i="1" s="1"/>
  <c r="T32" i="1" s="1"/>
  <c r="AH32" i="1"/>
  <c r="AI32" i="1"/>
  <c r="CW32" i="1" s="1"/>
  <c r="V32" i="1" s="1"/>
  <c r="AJ32" i="1"/>
  <c r="CX32" i="1" s="1"/>
  <c r="W32" i="1" s="1"/>
  <c r="CQ32" i="1"/>
  <c r="P32" i="1" s="1"/>
  <c r="CV32" i="1"/>
  <c r="U32" i="1" s="1"/>
  <c r="FR32" i="1"/>
  <c r="GL32" i="1"/>
  <c r="GO32" i="1"/>
  <c r="GP32" i="1"/>
  <c r="CD36" i="1" s="1"/>
  <c r="GV32" i="1"/>
  <c r="HC32" i="1"/>
  <c r="GX32" i="1" s="1"/>
  <c r="W33" i="1"/>
  <c r="AC33" i="1"/>
  <c r="CQ33" i="1" s="1"/>
  <c r="P33" i="1" s="1"/>
  <c r="AE33" i="1"/>
  <c r="CS33" i="1" s="1"/>
  <c r="R33" i="1" s="1"/>
  <c r="AF33" i="1"/>
  <c r="CT33" i="1" s="1"/>
  <c r="S33" i="1" s="1"/>
  <c r="AG33" i="1"/>
  <c r="CU33" i="1" s="1"/>
  <c r="T33" i="1" s="1"/>
  <c r="AH33" i="1"/>
  <c r="CV33" i="1" s="1"/>
  <c r="U33" i="1" s="1"/>
  <c r="AI33" i="1"/>
  <c r="AJ33" i="1"/>
  <c r="CW33" i="1"/>
  <c r="V33" i="1" s="1"/>
  <c r="CX33" i="1"/>
  <c r="FR33" i="1"/>
  <c r="GL33" i="1"/>
  <c r="BZ36" i="1" s="1"/>
  <c r="GO33" i="1"/>
  <c r="GP33" i="1"/>
  <c r="GV33" i="1"/>
  <c r="HC33" i="1"/>
  <c r="GX33" i="1" s="1"/>
  <c r="S34" i="1"/>
  <c r="CY34" i="1" s="1"/>
  <c r="X34" i="1" s="1"/>
  <c r="AC34" i="1"/>
  <c r="CQ34" i="1" s="1"/>
  <c r="P34" i="1" s="1"/>
  <c r="AD34" i="1"/>
  <c r="CR34" i="1" s="1"/>
  <c r="Q34" i="1" s="1"/>
  <c r="AE34" i="1"/>
  <c r="AF34" i="1"/>
  <c r="AG34" i="1"/>
  <c r="AH34" i="1"/>
  <c r="AI34" i="1"/>
  <c r="CW34" i="1" s="1"/>
  <c r="V34" i="1" s="1"/>
  <c r="AJ34" i="1"/>
  <c r="CS34" i="1"/>
  <c r="R34" i="1" s="1"/>
  <c r="CT34" i="1"/>
  <c r="CU34" i="1"/>
  <c r="T34" i="1" s="1"/>
  <c r="CV34" i="1"/>
  <c r="U34" i="1" s="1"/>
  <c r="CX34" i="1"/>
  <c r="W34" i="1" s="1"/>
  <c r="FR34" i="1"/>
  <c r="GL34" i="1"/>
  <c r="GO34" i="1"/>
  <c r="GP34" i="1"/>
  <c r="GV34" i="1"/>
  <c r="HC34" i="1" s="1"/>
  <c r="GX34" i="1" s="1"/>
  <c r="B36" i="1"/>
  <c r="B28" i="1" s="1"/>
  <c r="C36" i="1"/>
  <c r="C28" i="1" s="1"/>
  <c r="D36" i="1"/>
  <c r="D28" i="1" s="1"/>
  <c r="F36" i="1"/>
  <c r="F28" i="1" s="1"/>
  <c r="G36" i="1"/>
  <c r="G28" i="1" s="1"/>
  <c r="BD36" i="1"/>
  <c r="BD28" i="1" s="1"/>
  <c r="BX36" i="1"/>
  <c r="BY36" i="1"/>
  <c r="CK36" i="1"/>
  <c r="BB36" i="1" s="1"/>
  <c r="CL36" i="1"/>
  <c r="CL28" i="1" s="1"/>
  <c r="CM36" i="1"/>
  <c r="B66" i="1"/>
  <c r="C66" i="1"/>
  <c r="C22" i="1" s="1"/>
  <c r="D66" i="1"/>
  <c r="D22" i="1" s="1"/>
  <c r="F66" i="1"/>
  <c r="F22" i="1" s="1"/>
  <c r="G66" i="1"/>
  <c r="G22" i="1" s="1"/>
  <c r="B96" i="1"/>
  <c r="B18" i="1" s="1"/>
  <c r="C96" i="1"/>
  <c r="C18" i="1" s="1"/>
  <c r="D96" i="1"/>
  <c r="D18" i="1" s="1"/>
  <c r="F96" i="1"/>
  <c r="F18" i="1" s="1"/>
  <c r="G96" i="1"/>
  <c r="G18" i="1" s="1"/>
  <c r="F12" i="6"/>
  <c r="G12" i="6"/>
  <c r="CY12" i="6"/>
  <c r="CJ28" i="1" l="1"/>
  <c r="BA36" i="1"/>
  <c r="CY33" i="1"/>
  <c r="X33" i="1" s="1"/>
  <c r="CZ33" i="1"/>
  <c r="Y33" i="1" s="1"/>
  <c r="CR30" i="1"/>
  <c r="Q30" i="1" s="1"/>
  <c r="AB30" i="1"/>
  <c r="CP34" i="1"/>
  <c r="O34" i="1" s="1"/>
  <c r="GM34" i="1" s="1"/>
  <c r="GN34" i="1" s="1"/>
  <c r="U36" i="1"/>
  <c r="AH28" i="1"/>
  <c r="BZ28" i="1"/>
  <c r="AQ36" i="1"/>
  <c r="CP32" i="1"/>
  <c r="O32" i="1" s="1"/>
  <c r="AF36" i="1"/>
  <c r="CY30" i="1"/>
  <c r="X30" i="1" s="1"/>
  <c r="CZ30" i="1"/>
  <c r="Y30" i="1" s="1"/>
  <c r="AL36" i="1" s="1"/>
  <c r="GM31" i="1"/>
  <c r="GN31" i="1" s="1"/>
  <c r="CC28" i="1"/>
  <c r="AT36" i="1"/>
  <c r="AG36" i="1"/>
  <c r="V36" i="1"/>
  <c r="AI28" i="1"/>
  <c r="F49" i="1"/>
  <c r="BB66" i="1"/>
  <c r="BB28" i="1"/>
  <c r="CP30" i="1"/>
  <c r="O30" i="1" s="1"/>
  <c r="AC36" i="1"/>
  <c r="CD28" i="1"/>
  <c r="AU36" i="1"/>
  <c r="AJ36" i="1"/>
  <c r="AE36" i="1"/>
  <c r="CI36" i="1"/>
  <c r="CG36" i="1"/>
  <c r="CZ32" i="1"/>
  <c r="Y32" i="1" s="1"/>
  <c r="CY32" i="1"/>
  <c r="X32" i="1" s="1"/>
  <c r="F61" i="1"/>
  <c r="AP36" i="1"/>
  <c r="BY28" i="1"/>
  <c r="BD66" i="1"/>
  <c r="AO36" i="1"/>
  <c r="BX28" i="1"/>
  <c r="CZ34" i="1"/>
  <c r="Y34" i="1" s="1"/>
  <c r="AB34" i="1"/>
  <c r="BC36" i="1"/>
  <c r="AD33" i="1"/>
  <c r="CK28" i="1"/>
  <c r="CZ31" i="1"/>
  <c r="Y31" i="1" s="1"/>
  <c r="W36" i="1" l="1"/>
  <c r="AJ28" i="1"/>
  <c r="Y36" i="1"/>
  <c r="AL28" i="1"/>
  <c r="CG28" i="1"/>
  <c r="AX36" i="1"/>
  <c r="AK36" i="1"/>
  <c r="CI28" i="1"/>
  <c r="AZ36" i="1"/>
  <c r="GM32" i="1"/>
  <c r="GN32" i="1" s="1"/>
  <c r="AB33" i="1"/>
  <c r="CR33" i="1"/>
  <c r="Q33" i="1" s="1"/>
  <c r="CP33" i="1" s="1"/>
  <c r="O33" i="1" s="1"/>
  <c r="GM33" i="1" s="1"/>
  <c r="GN33" i="1" s="1"/>
  <c r="GM30" i="1"/>
  <c r="AB36" i="1"/>
  <c r="CE36" i="1"/>
  <c r="P36" i="1"/>
  <c r="CF36" i="1"/>
  <c r="AC28" i="1"/>
  <c r="CH36" i="1"/>
  <c r="U66" i="1"/>
  <c r="F58" i="1"/>
  <c r="U28" i="1"/>
  <c r="F52" i="1"/>
  <c r="BC28" i="1"/>
  <c r="BC66" i="1"/>
  <c r="F79" i="1"/>
  <c r="BB22" i="1"/>
  <c r="BB96" i="1"/>
  <c r="AF28" i="1"/>
  <c r="S36" i="1"/>
  <c r="AE28" i="1"/>
  <c r="R36" i="1"/>
  <c r="AQ28" i="1"/>
  <c r="F46" i="1"/>
  <c r="AQ66" i="1"/>
  <c r="AU28" i="1"/>
  <c r="F55" i="1"/>
  <c r="AU66" i="1"/>
  <c r="F40" i="1"/>
  <c r="AO28" i="1"/>
  <c r="AO66" i="1"/>
  <c r="BD96" i="1"/>
  <c r="F91" i="1"/>
  <c r="BD22" i="1"/>
  <c r="V66" i="1"/>
  <c r="F59" i="1"/>
  <c r="V28" i="1"/>
  <c r="BA66" i="1"/>
  <c r="BA28" i="1"/>
  <c r="F56" i="1"/>
  <c r="AG28" i="1"/>
  <c r="T36" i="1"/>
  <c r="AP28" i="1"/>
  <c r="AP66" i="1"/>
  <c r="F45" i="1"/>
  <c r="F54" i="1"/>
  <c r="AT28" i="1"/>
  <c r="AT66" i="1"/>
  <c r="P66" i="1" l="1"/>
  <c r="P28" i="1"/>
  <c r="F39" i="1"/>
  <c r="AB28" i="1"/>
  <c r="O36" i="1"/>
  <c r="F51" i="1"/>
  <c r="S28" i="1"/>
  <c r="S66" i="1"/>
  <c r="F47" i="1"/>
  <c r="AZ28" i="1"/>
  <c r="AZ66" i="1"/>
  <c r="AD36" i="1"/>
  <c r="AQ22" i="1"/>
  <c r="F76" i="1"/>
  <c r="AQ96" i="1"/>
  <c r="CF28" i="1"/>
  <c r="AW36" i="1"/>
  <c r="BB18" i="1"/>
  <c r="F109" i="1"/>
  <c r="BC96" i="1"/>
  <c r="F82" i="1"/>
  <c r="BC22" i="1"/>
  <c r="AO96" i="1"/>
  <c r="AO22" i="1"/>
  <c r="F70" i="1"/>
  <c r="F57" i="1"/>
  <c r="T66" i="1"/>
  <c r="T28" i="1"/>
  <c r="CE28" i="1"/>
  <c r="AV36" i="1"/>
  <c r="R66" i="1"/>
  <c r="F50" i="1"/>
  <c r="R28" i="1"/>
  <c r="GN30" i="1"/>
  <c r="CB36" i="1" s="1"/>
  <c r="CA36" i="1"/>
  <c r="BA22" i="1"/>
  <c r="F86" i="1"/>
  <c r="BA96" i="1"/>
  <c r="F89" i="1"/>
  <c r="V96" i="1"/>
  <c r="V22" i="1"/>
  <c r="X36" i="1"/>
  <c r="AK28" i="1"/>
  <c r="F121" i="1"/>
  <c r="BD18" i="1"/>
  <c r="AX66" i="1"/>
  <c r="AX28" i="1"/>
  <c r="F43" i="1"/>
  <c r="AT22" i="1"/>
  <c r="AT96" i="1"/>
  <c r="F84" i="1"/>
  <c r="F16" i="2" s="1"/>
  <c r="F18" i="2" s="1"/>
  <c r="AU22" i="1"/>
  <c r="AU96" i="1"/>
  <c r="F85" i="1"/>
  <c r="H16" i="2" s="1"/>
  <c r="H18" i="2" s="1"/>
  <c r="U22" i="1"/>
  <c r="F88" i="1"/>
  <c r="U96" i="1"/>
  <c r="Y28" i="1"/>
  <c r="Y66" i="1"/>
  <c r="F63" i="1"/>
  <c r="AY36" i="1"/>
  <c r="CH28" i="1"/>
  <c r="F75" i="1"/>
  <c r="G16" i="2" s="1"/>
  <c r="G18" i="2" s="1"/>
  <c r="AP96" i="1"/>
  <c r="AP22" i="1"/>
  <c r="F60" i="1"/>
  <c r="W66" i="1"/>
  <c r="W28" i="1"/>
  <c r="AU18" i="1" l="1"/>
  <c r="F115" i="1"/>
  <c r="F80" i="1"/>
  <c r="R22" i="1"/>
  <c r="R96" i="1"/>
  <c r="AV66" i="1"/>
  <c r="F41" i="1"/>
  <c r="AV28" i="1"/>
  <c r="F105" i="1"/>
  <c r="AP18" i="1"/>
  <c r="T22" i="1"/>
  <c r="F87" i="1"/>
  <c r="T96" i="1"/>
  <c r="AW66" i="1"/>
  <c r="AW28" i="1"/>
  <c r="F42" i="1"/>
  <c r="AD28" i="1"/>
  <c r="Q36" i="1"/>
  <c r="AX22" i="1"/>
  <c r="F73" i="1"/>
  <c r="AX96" i="1"/>
  <c r="S22" i="1"/>
  <c r="F81" i="1"/>
  <c r="J16" i="2" s="1"/>
  <c r="J18" i="2" s="1"/>
  <c r="S96" i="1"/>
  <c r="CA28" i="1"/>
  <c r="AR36" i="1"/>
  <c r="F106" i="1"/>
  <c r="AQ18" i="1"/>
  <c r="AT18" i="1"/>
  <c r="F114" i="1"/>
  <c r="F90" i="1"/>
  <c r="W96" i="1"/>
  <c r="W22" i="1"/>
  <c r="F77" i="1"/>
  <c r="AZ22" i="1"/>
  <c r="AZ96" i="1"/>
  <c r="O66" i="1"/>
  <c r="O28" i="1"/>
  <c r="F38" i="1"/>
  <c r="F119" i="1"/>
  <c r="V18" i="1"/>
  <c r="F116" i="1"/>
  <c r="BA18" i="1"/>
  <c r="BC18" i="1"/>
  <c r="F112" i="1"/>
  <c r="CB28" i="1"/>
  <c r="AS36" i="1"/>
  <c r="AY28" i="1"/>
  <c r="AY66" i="1"/>
  <c r="F44" i="1"/>
  <c r="X28" i="1"/>
  <c r="X66" i="1"/>
  <c r="F62" i="1"/>
  <c r="Y22" i="1"/>
  <c r="F93" i="1"/>
  <c r="Y96" i="1"/>
  <c r="F100" i="1"/>
  <c r="AO18" i="1"/>
  <c r="F118" i="1"/>
  <c r="U18" i="1"/>
  <c r="P96" i="1"/>
  <c r="P22" i="1"/>
  <c r="F69" i="1"/>
  <c r="Q66" i="1" l="1"/>
  <c r="F48" i="1"/>
  <c r="Q28" i="1"/>
  <c r="AZ18" i="1"/>
  <c r="F107" i="1"/>
  <c r="F120" i="1"/>
  <c r="W18" i="1"/>
  <c r="X96" i="1"/>
  <c r="F92" i="1"/>
  <c r="X22" i="1"/>
  <c r="F74" i="1"/>
  <c r="AY22" i="1"/>
  <c r="AY96" i="1"/>
  <c r="F53" i="1"/>
  <c r="AS28" i="1"/>
  <c r="AS66" i="1"/>
  <c r="AR28" i="1"/>
  <c r="F64" i="1"/>
  <c r="AR66" i="1"/>
  <c r="S18" i="1"/>
  <c r="F111" i="1"/>
  <c r="F72" i="1"/>
  <c r="AW96" i="1"/>
  <c r="AW22" i="1"/>
  <c r="F99" i="1"/>
  <c r="P18" i="1"/>
  <c r="F71" i="1"/>
  <c r="AV96" i="1"/>
  <c r="AV22" i="1"/>
  <c r="F117" i="1"/>
  <c r="T18" i="1"/>
  <c r="R18" i="1"/>
  <c r="F110" i="1"/>
  <c r="F103" i="1"/>
  <c r="AX18" i="1"/>
  <c r="F123" i="1"/>
  <c r="Y18" i="1"/>
  <c r="O96" i="1"/>
  <c r="O22" i="1"/>
  <c r="F68" i="1"/>
  <c r="AS22" i="1" l="1"/>
  <c r="AS96" i="1"/>
  <c r="F83" i="1"/>
  <c r="E16" i="2" s="1"/>
  <c r="AY18" i="1"/>
  <c r="F104" i="1"/>
  <c r="AV18" i="1"/>
  <c r="F101" i="1"/>
  <c r="F122" i="1"/>
  <c r="X18" i="1"/>
  <c r="F102" i="1"/>
  <c r="AW18" i="1"/>
  <c r="F98" i="1"/>
  <c r="O18" i="1"/>
  <c r="AR22" i="1"/>
  <c r="F94" i="1"/>
  <c r="AR96" i="1"/>
  <c r="Q22" i="1"/>
  <c r="Q96" i="1"/>
  <c r="F78" i="1"/>
  <c r="AR18" i="1" l="1"/>
  <c r="F124" i="1"/>
  <c r="F108" i="1"/>
  <c r="Q18" i="1"/>
  <c r="I16" i="2"/>
  <c r="I18" i="2" s="1"/>
  <c r="E18" i="2"/>
  <c r="AS18" i="1"/>
  <c r="F113" i="1"/>
</calcChain>
</file>

<file path=xl/sharedStrings.xml><?xml version="1.0" encoding="utf-8"?>
<sst xmlns="http://schemas.openxmlformats.org/spreadsheetml/2006/main" count="959" uniqueCount="206">
  <si>
    <t>Smeta.RU (Terminal)  (495) 974-1589</t>
  </si>
  <si>
    <t>_PS_</t>
  </si>
  <si>
    <t>Smeta.RU (Terminal)</t>
  </si>
  <si>
    <t/>
  </si>
  <si>
    <t>Новый объект_(Копия)</t>
  </si>
  <si>
    <t>№29 Альбом на ТО оборудования электросетевых объектов Москва и МО</t>
  </si>
  <si>
    <t>Сметные нормы списания</t>
  </si>
  <si>
    <t>Коды ценников</t>
  </si>
  <si>
    <t>ТР для Версии 8: ФЕР+ВУЕР</t>
  </si>
  <si>
    <t>Новая локальная смета</t>
  </si>
  <si>
    <t>К=0,4298*1,043=0,448- Корректирующий коэффициент по договору-аналогу с учетом индекса-дефлятора 1,043</t>
  </si>
  <si>
    <t>Новый раздел</t>
  </si>
  <si>
    <t>Техническое освидетельствование оборудования электросетевых объектов 35-220 кВ</t>
  </si>
  <si>
    <t>1</t>
  </si>
  <si>
    <t>Прейскурант ОРГРЭС т.5 прил.2 п.2. 2 кат. сложности</t>
  </si>
  <si>
    <t>10 форматок А4</t>
  </si>
  <si>
    <t>)*0,448</t>
  </si>
  <si>
    <t>Строка по умолчанию</t>
  </si>
  <si>
    <t>Прочие работы</t>
  </si>
  <si>
    <t>по умолчанию</t>
  </si>
  <si>
    <t>2</t>
  </si>
  <si>
    <t>Прейскурант ОРГРЭС т.5 прил.2 п.5</t>
  </si>
  <si>
    <t>1 единица оборудования, аппарат ( или узел) элемент конструкции</t>
  </si>
  <si>
    <t>3</t>
  </si>
  <si>
    <t>Прейскурант ОРГРЭС т.5 прил.2 п.6</t>
  </si>
  <si>
    <t>4</t>
  </si>
  <si>
    <t>Прейскурант ОРГРЭС т.5 прил.2 п.13</t>
  </si>
  <si>
    <t>Составление второй редакции текстовой части документа или материала (применит: Занесение результатов технического освидетельствования в технический паспорт энергообъекта.Составление акта технического освидетельствования)</t>
  </si>
  <si>
    <t>0,5 авт. л.</t>
  </si>
  <si>
    <t>5</t>
  </si>
  <si>
    <t>Прейскурант ОРГРЭС т.5 прил.2 п.18</t>
  </si>
  <si>
    <t>Согласование материала в сторонней организации (применит: Согласование материалов по техническому освидетельствованию  (комплект) в сторонней организации )</t>
  </si>
  <si>
    <t>1 организация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</si>
  <si>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</si>
  <si>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</si>
  <si>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</si>
  <si>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</si>
  <si>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</si>
  <si>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</si>
  <si>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</si>
  <si>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</si>
  <si>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</si>
  <si>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</si>
  <si>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</si>
  <si>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</si>
  <si>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</si>
  <si>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</si>
  <si>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</si>
  <si>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</si>
  <si>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</si>
  <si>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</si>
  <si>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</si>
  <si>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</si>
  <si>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</si>
  <si>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</si>
  <si>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</si>
  <si>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</si>
  <si>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</si>
  <si>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</si>
  <si>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</si>
  <si>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</si>
  <si>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</si>
  <si>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</si>
  <si>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</si>
  <si>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</si>
  <si>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</si>
  <si>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</si>
  <si>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</si>
  <si>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</si>
  <si>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</si>
  <si>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</si>
  <si>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</si>
  <si>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</si>
  <si>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</si>
  <si>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</si>
  <si>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</si>
  <si>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</si>
  <si>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</si>
  <si>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</si>
  <si>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</si>
  <si>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</si>
  <si>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</si>
  <si>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</si>
  <si>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</si>
  <si>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</si>
  <si>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</si>
  <si>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</si>
  <si>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</si>
  <si>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</si>
  <si>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</si>
  <si>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</si>
  <si>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</si>
  <si>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</si>
  <si>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</si>
  <si>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</si>
  <si>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</si>
  <si>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</si>
  <si>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</si>
  <si>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</si>
  <si>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</si>
  <si>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</si>
  <si>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</si>
  <si>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</si>
  <si>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</si>
  <si>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</si>
  <si>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</si>
  <si>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</si>
  <si>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</si>
  <si>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</si>
  <si>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</si>
  <si>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</si>
  <si>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</si>
  <si>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</si>
  <si>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</si>
  <si>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</si>
  <si>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</si>
  <si>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</si>
  <si>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</si>
  <si>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</si>
  <si>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</si>
  <si>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</si>
  <si>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</si>
  <si>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</si>
  <si>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</si>
  <si>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</si>
  <si>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</si>
  <si>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</si>
  <si>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</si>
  <si>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М/Т/Я</t>
  </si>
  <si>
    <t>Работы по строительству мосто, тоннелей, метрополитенов, атомных станций, объектов с ядерным топливом и радиокативными отходами ( письмо Госстроя РФ № 2536-ИП/12/ГС от 27.11.12), коэффициенты к НР =0,85 и к СП-0,8 не назначаются</t>
  </si>
  <si>
    <t>Работы по мостам, тоннелям, АЭС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</si>
  <si>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</si>
  <si>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</si>
  <si>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</si>
  <si>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</si>
  <si>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</si>
  <si>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 тоннелях при  производве работ ЗАКРЫТЫМ СПОСОБОМ   {выкл} - Обслуживающие и сопутстующие работы 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</si>
  <si>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</si>
  <si>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</si>
  <si>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</si>
  <si>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</si>
  <si>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</si>
  <si>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</si>
  <si>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</si>
  <si>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</si>
  <si>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</si>
  <si>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</si>
  <si>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К_НР_РЕМ</t>
  </si>
  <si>
    <t>при ремонте жилых и общестыеных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</si>
  <si>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</si>
  <si>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</si>
  <si>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</si>
  <si>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</si>
  <si>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</si>
  <si>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</si>
  <si>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</si>
  <si>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</si>
  <si>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</si>
  <si>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</si>
  <si>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</si>
  <si>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</si>
  <si>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</si>
  <si>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Кореектирвока НР с 3.12.12   если (М/Т/Я) = {выкл.}</t>
  </si>
  <si>
    <t>К_СП_12</t>
  </si>
  <si>
    <t>Кореектирвока СП с 3.12.12  в текущем уровне цен по письму  2536-ИП/12/ГС от 27.11.12  ( если (М/Т/Я)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</si>
  <si>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</si>
  <si>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</si>
  <si>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</si>
  <si>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</si>
  <si>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</si>
  <si>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спсобе производства работ   ( если {ХОЗ}= {вкл} )</t>
  </si>
  <si>
    <t>К_НР_СЛЖ</t>
  </si>
  <si>
    <t>Коэф.  при реконструкции сложных объектов  и  кап. ремонте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</si>
  <si>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</si>
  <si>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</si>
  <si>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Уровень цен</t>
  </si>
  <si>
    <t>Индексы за итогом</t>
  </si>
  <si>
    <t>_OBSM_</t>
  </si>
  <si>
    <t>Подбор документов различного вида и их комплектация. Выбор необходимых  сведений из документов различного вида. Выбор необходимого графического материала из графической части технической документации различного вида. ( применит: Проверка наличия технической документации обследуемых объектов.Выбор необходимых сведений из технической документации различного вида, в том числе графического из графической части технической документации. Ознакомление с паспортными данными. Ознакомление с результатами измерения диагностических параметров при периодическом контроле за время эксплуатации )</t>
  </si>
  <si>
    <t>Обследование оборудования, аппаратуры или элементов конструкций, необходимых для разоработки  материалов  или документов. Обследование энергетического оборудования, аппаратов или элементов конструкций  различного типа, ознакомление с состоянием, условиями и особенностями эксплуатации в объеме, необходимом для разработки материалов или документов. ( применит:  Обследование оборудования, аппаратуры или элементов конструкций, анализ условий эксплуатации ПС на месте его установки, анализ особенностей конструкции оборудования ПС, характерных деформаций и повреждений в оборудовании аналогичного типа. Выполнить необходимые измерения и испытания в рамках комплексного обследования)</t>
  </si>
  <si>
    <t>Обработка материалов обследования оборудования, аппаратуры или элементов конструкций, необходимых для разработки документов, анализ и обобщение результатов, составление выводов (применит: Обработка и анализ результатов комплексного освидетельствования, составление выводов. Анализ повреждений объектов, актов расследования аварий, несчастных случаев с участием данного электрооборудования за весь период эксплуатации (при наличии). Оформление технического отчета.)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</si>
  <si>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</si>
  <si>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</si>
  <si>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</si>
  <si>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</si>
  <si>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</si>
  <si>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</si>
  <si>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</si>
  <si>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</si>
  <si>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</si>
  <si>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</si>
  <si>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</si>
  <si>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</si>
  <si>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</si>
  <si>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</si>
  <si>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</si>
  <si>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</si>
  <si>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</si>
  <si>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</si>
  <si>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</si>
  <si>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</si>
  <si>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</si>
  <si>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</si>
  <si>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</si>
  <si>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№29. Альбом единичных расценок для подготовки сметных расчетов на  работы по техническому  освидетельствованию  электрооборудования  ПС 35-220кВ для филиалов г. Москвы и МО</t>
  </si>
  <si>
    <t>Составлена в ценах Прейскурант на экспериментально-наладочные работы и работы по совершенствованию технологии и эксплуатации электростанций и сетей ОРГРЭС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</si>
</sst>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9" fillId="0" borderId="0" xfId="0" applyFont="1" applyAlignment="1">
      <alignment vertical="top" wrapText="1"/>
    </xf>
    <xf numFmtId="164" fontId="0" fillId="0" borderId="0" xfId="0" applyNumberFormat="1"/>
    <xf numFmtId="0" fontId="11" fillId="0" borderId="2" xfId="0" applyFont="1" applyBorder="1"/>
    <xf numFmtId="0" fontId="11" fillId="0" borderId="0" xfId="0" applyFont="1" applyAlignment="1">
      <alignment vertical="center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8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right"/>
    </xf>
    <xf numFmtId="0" fontId="11" fillId="0" borderId="2" xfId="0" applyFont="1" applyBorder="1" applyAlignment="1">
      <alignment horizontal="left"/>
    </xf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52"/>
  <sheetViews>
    <sheetView tabSelected="1" zoomScaleNormal="100" workbookViewId="0">
      <selection activeCell="I27" sqref="I27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0" width="0" hidden="1" customWidth="1"/>
    <col min="31" max="31" width="161.7109375" hidden="1" customWidth="1"/>
    <col min="32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5.75" x14ac:dyDescent="0.25">
      <c r="A2" s="10"/>
      <c r="B2" s="50"/>
      <c r="C2" s="50"/>
      <c r="D2" s="50"/>
      <c r="E2" s="50"/>
      <c r="F2" s="50"/>
      <c r="G2" s="50"/>
      <c r="H2" s="50"/>
      <c r="I2" s="50"/>
      <c r="J2" s="50"/>
      <c r="K2" s="50"/>
      <c r="L2" s="10"/>
    </row>
    <row r="3" spans="1:12" ht="14.25" x14ac:dyDescent="0.2">
      <c r="A3" s="11"/>
      <c r="B3" s="51" t="s">
        <v>181</v>
      </c>
      <c r="C3" s="51"/>
      <c r="D3" s="51"/>
      <c r="E3" s="51"/>
      <c r="F3" s="51"/>
      <c r="G3" s="51"/>
      <c r="H3" s="51"/>
      <c r="I3" s="51"/>
      <c r="J3" s="51"/>
      <c r="K3" s="51"/>
      <c r="L3" s="10"/>
    </row>
    <row r="4" spans="1:12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4.25" x14ac:dyDescent="0.2">
      <c r="A5" s="12"/>
      <c r="B5" s="12"/>
      <c r="C5" s="12"/>
      <c r="D5" s="12"/>
      <c r="E5" s="12"/>
      <c r="F5" s="52" t="s">
        <v>182</v>
      </c>
      <c r="G5" s="52"/>
      <c r="H5" s="49" t="str">
        <f>IF(Source!F12&lt;&gt;"Новый объект", Source!F12, "")</f>
        <v>Новый объект_(Копия)</v>
      </c>
      <c r="I5" s="49"/>
      <c r="J5" s="49"/>
      <c r="K5" s="49"/>
      <c r="L5" s="13"/>
    </row>
    <row r="6" spans="1:12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15.75" x14ac:dyDescent="0.25">
      <c r="A7" s="14"/>
      <c r="B7" s="50" t="str">
        <f>CONCATENATE( "ЛОКАЛЬНАЯ СМЕТА № ",IF(Source!F12&lt;&gt;"Новый объект", Source!F12, ""))</f>
        <v>ЛОКАЛЬНАЯ СМЕТА № Новый объект_(Копия)</v>
      </c>
      <c r="C7" s="50"/>
      <c r="D7" s="50"/>
      <c r="E7" s="50"/>
      <c r="F7" s="50"/>
      <c r="G7" s="50"/>
      <c r="H7" s="50"/>
      <c r="I7" s="50"/>
      <c r="J7" s="50"/>
      <c r="K7" s="50"/>
      <c r="L7" s="14"/>
    </row>
    <row r="8" spans="1:12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12" ht="18" hidden="1" x14ac:dyDescent="0.25">
      <c r="A9" s="14"/>
      <c r="B9" s="53"/>
      <c r="C9" s="53"/>
      <c r="D9" s="53"/>
      <c r="E9" s="53"/>
      <c r="F9" s="53"/>
      <c r="G9" s="53"/>
      <c r="H9" s="53"/>
      <c r="I9" s="53"/>
      <c r="J9" s="53"/>
      <c r="K9" s="53"/>
      <c r="L9" s="14"/>
    </row>
    <row r="10" spans="1:12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37.5" customHeight="1" x14ac:dyDescent="0.25">
      <c r="A11" s="12"/>
      <c r="B11" s="47" t="s">
        <v>204</v>
      </c>
      <c r="C11" s="47"/>
      <c r="D11" s="47"/>
      <c r="E11" s="47"/>
      <c r="F11" s="47"/>
      <c r="G11" s="47"/>
      <c r="H11" s="47"/>
      <c r="I11" s="47"/>
      <c r="J11" s="47"/>
      <c r="K11" s="47"/>
      <c r="L11" s="16"/>
    </row>
    <row r="12" spans="1:12" ht="14.25" x14ac:dyDescent="0.2">
      <c r="A12" s="12"/>
      <c r="B12" s="48" t="s">
        <v>183</v>
      </c>
      <c r="C12" s="48"/>
      <c r="D12" s="48"/>
      <c r="E12" s="48"/>
      <c r="F12" s="48"/>
      <c r="G12" s="48"/>
      <c r="H12" s="48"/>
      <c r="I12" s="48"/>
      <c r="J12" s="48"/>
      <c r="K12" s="48"/>
      <c r="L12" s="10"/>
    </row>
    <row r="13" spans="1:12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14.25" x14ac:dyDescent="0.2">
      <c r="A14" s="49" t="str">
        <f>CONCATENATE("Основание: ", Source!J12)</f>
        <v xml:space="preserve">Основание: 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</row>
    <row r="15" spans="1:12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5" hidden="1" x14ac:dyDescent="0.2">
      <c r="A16" s="17" t="s">
        <v>184</v>
      </c>
      <c r="B16" s="12"/>
      <c r="C16" s="12"/>
      <c r="D16" s="18"/>
      <c r="E16" s="12"/>
      <c r="F16" s="12"/>
      <c r="G16" s="19"/>
      <c r="H16" s="19"/>
      <c r="I16" s="20"/>
      <c r="J16" s="19"/>
      <c r="K16" s="19"/>
      <c r="L16" s="19"/>
    </row>
    <row r="17" spans="1:31" ht="15" hidden="1" x14ac:dyDescent="0.2">
      <c r="A17" s="17" t="s">
        <v>185</v>
      </c>
      <c r="B17" s="12"/>
      <c r="C17" s="12"/>
      <c r="D17" s="18"/>
      <c r="E17" s="12"/>
      <c r="F17" s="12"/>
      <c r="G17" s="19"/>
      <c r="H17" s="19"/>
      <c r="I17" s="20"/>
      <c r="J17" s="19"/>
      <c r="K17" s="19"/>
      <c r="L17" s="19"/>
    </row>
    <row r="18" spans="1:31" ht="15" hidden="1" x14ac:dyDescent="0.2">
      <c r="A18" s="12"/>
      <c r="B18" s="12"/>
      <c r="C18" s="21"/>
      <c r="D18" s="21"/>
      <c r="E18" s="21"/>
      <c r="F18" s="21"/>
      <c r="G18" s="19"/>
      <c r="H18" s="19"/>
      <c r="I18" s="20"/>
      <c r="J18" s="19"/>
      <c r="K18" s="19"/>
      <c r="L18" s="19"/>
    </row>
    <row r="19" spans="1:31" ht="18.75" customHeight="1" x14ac:dyDescent="0.2">
      <c r="A19" s="46" t="s">
        <v>205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31" ht="57" x14ac:dyDescent="0.2">
      <c r="A20" s="22" t="s">
        <v>186</v>
      </c>
      <c r="B20" s="22" t="s">
        <v>187</v>
      </c>
      <c r="C20" s="22" t="s">
        <v>188</v>
      </c>
      <c r="D20" s="22" t="s">
        <v>189</v>
      </c>
      <c r="E20" s="22" t="s">
        <v>190</v>
      </c>
      <c r="F20" s="22" t="s">
        <v>191</v>
      </c>
      <c r="G20" s="22" t="s">
        <v>192</v>
      </c>
      <c r="H20" s="22" t="s">
        <v>193</v>
      </c>
      <c r="I20" s="22" t="s">
        <v>194</v>
      </c>
      <c r="J20" s="22" t="s">
        <v>195</v>
      </c>
      <c r="K20" s="22" t="s">
        <v>196</v>
      </c>
      <c r="L20" s="22" t="s">
        <v>197</v>
      </c>
    </row>
    <row r="21" spans="1:31" ht="14.25" x14ac:dyDescent="0.2">
      <c r="A21" s="23">
        <v>1</v>
      </c>
      <c r="B21" s="23">
        <v>2</v>
      </c>
      <c r="C21" s="23">
        <v>3</v>
      </c>
      <c r="D21" s="23">
        <v>4</v>
      </c>
      <c r="E21" s="23">
        <v>5</v>
      </c>
      <c r="F21" s="23">
        <v>6</v>
      </c>
      <c r="G21" s="23">
        <v>7</v>
      </c>
      <c r="H21" s="23">
        <v>8</v>
      </c>
      <c r="I21" s="23">
        <v>9</v>
      </c>
      <c r="J21" s="23">
        <v>10</v>
      </c>
      <c r="K21" s="23">
        <v>11</v>
      </c>
      <c r="L21" s="24">
        <v>12</v>
      </c>
    </row>
    <row r="23" spans="1:31" ht="16.5" x14ac:dyDescent="0.25">
      <c r="A23" s="43" t="str">
        <f>CONCATENATE("Локальная смета: ",IF(Source!G20&lt;&gt;"Новая локальная смета", Source!G20, ""))</f>
        <v xml:space="preserve">Локальная смета: 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</row>
    <row r="24" spans="1:31" ht="57" x14ac:dyDescent="0.2">
      <c r="C24" s="29" t="str">
        <f>Source!G24</f>
        <v>К=0,4298*1,043=0,448- Корректирующий коэффициент по договору-аналогу с учетом индекса-дефлятора 1,043</v>
      </c>
    </row>
    <row r="26" spans="1:31" ht="16.5" x14ac:dyDescent="0.25">
      <c r="A26" s="43" t="str">
        <f>CONCATENATE("Раздел: ",IF(Source!G26&lt;&gt;"Новый раздел", Source!G26, ""))</f>
        <v>Раздел: Техническое освидетельствование оборудования электросетевых объектов 35-220 кВ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AE26" s="42" t="str">
        <f>CONCATENATE("Раздел: ",IF(Source!G26&lt;&gt;"Новый раздел", Source!G26, ""))</f>
        <v>Раздел: Техническое освидетельствование оборудования электросетевых объектов 35-220 кВ</v>
      </c>
    </row>
    <row r="27" spans="1:31" ht="285" x14ac:dyDescent="0.2">
      <c r="A27" s="40">
        <v>1</v>
      </c>
      <c r="B27" s="40" t="str">
        <f>Source!F30</f>
        <v>Прейскурант ОРГРЭС т.5 прил.2 п.2. 2 кат. сложности</v>
      </c>
      <c r="C27" s="40" t="str">
        <f>Source!G30</f>
        <v>Подбор документов различного вида и их комплектация. Выбор необходимых  сведений из документов различного вида. Выбор необходимого графического материала из графической части технической документации различного вида. ( применит: Проверка наличия технической документации обследуемых объектов.Выбор необходимых сведений из технической документации различного вида, в том числе графического из графической части технической документации. Ознакомление с паспортными данными. Ознакомление с результатами измерения диагностических параметров при периодическом контроле за время эксплуатации )</v>
      </c>
      <c r="D27" s="30" t="str">
        <f>Source!H30</f>
        <v>10 форматок А4</v>
      </c>
      <c r="E27" s="21">
        <f>Source!I30</f>
        <v>0.1</v>
      </c>
      <c r="F27" s="31">
        <f>Source!AL30+Source!AM30+Source!AO30</f>
        <v>35</v>
      </c>
      <c r="G27" s="32"/>
      <c r="H27" s="31"/>
      <c r="I27" s="32" t="str">
        <f>Source!BO30</f>
        <v/>
      </c>
      <c r="J27" s="32"/>
      <c r="K27" s="31"/>
      <c r="L27" s="33"/>
      <c r="S27">
        <f>ROUND((Source!FX30/100)*((ROUND(Source!AF30*Source!I30, 2)+ROUND(Source!AE30*Source!I30, 2))), 2)</f>
        <v>0</v>
      </c>
      <c r="T27">
        <f>Source!X30</f>
        <v>0</v>
      </c>
      <c r="U27">
        <f>ROUND((Source!FY30/100)*((ROUND(Source!AF30*Source!I30, 2)+ROUND(Source!AE30*Source!I30, 2))), 2)</f>
        <v>0</v>
      </c>
      <c r="V27">
        <f>Source!Y30</f>
        <v>0</v>
      </c>
    </row>
    <row r="28" spans="1:31" x14ac:dyDescent="0.2">
      <c r="C28" s="25" t="str">
        <f>"Объем: "&amp;Source!I30&amp;"=1/"&amp;"10"</f>
        <v>Объем: 0,1=1/10</v>
      </c>
    </row>
    <row r="29" spans="1:31" ht="14.25" x14ac:dyDescent="0.2">
      <c r="A29" s="41"/>
      <c r="B29" s="41"/>
      <c r="C29" s="41" t="s">
        <v>198</v>
      </c>
      <c r="D29" s="34"/>
      <c r="E29" s="35"/>
      <c r="F29" s="36">
        <f>Source!AO30</f>
        <v>35</v>
      </c>
      <c r="G29" s="37" t="str">
        <f>Source!DG30</f>
        <v>)*0,448</v>
      </c>
      <c r="H29" s="36">
        <f>ROUND(Source!AF30*Source!I30, 2)</f>
        <v>1.57</v>
      </c>
      <c r="I29" s="37"/>
      <c r="J29" s="37">
        <f>IF(Source!BA30&lt;&gt; 0, Source!BA30, 1)</f>
        <v>14</v>
      </c>
      <c r="K29" s="36">
        <f>Source!S30</f>
        <v>21.95</v>
      </c>
      <c r="L29" s="38"/>
      <c r="R29">
        <f>H29</f>
        <v>1.57</v>
      </c>
    </row>
    <row r="30" spans="1:31" ht="15" x14ac:dyDescent="0.25">
      <c r="G30" s="45">
        <f>H29</f>
        <v>1.57</v>
      </c>
      <c r="H30" s="45"/>
      <c r="J30" s="45">
        <f>K29</f>
        <v>21.95</v>
      </c>
      <c r="K30" s="45"/>
      <c r="L30" s="39">
        <f>Source!U30</f>
        <v>0</v>
      </c>
      <c r="O30" s="26">
        <f>G30</f>
        <v>1.57</v>
      </c>
      <c r="P30" s="26">
        <f>J30</f>
        <v>21.95</v>
      </c>
      <c r="Q30" s="26">
        <f>L30</f>
        <v>0</v>
      </c>
      <c r="W30">
        <f>IF(Source!BI30&lt;=1,H29, 0)</f>
        <v>1.57</v>
      </c>
      <c r="X30">
        <f>IF(Source!BI30=2,H29, 0)</f>
        <v>0</v>
      </c>
      <c r="Y30">
        <f>IF(Source!BI30=3,H29, 0)</f>
        <v>0</v>
      </c>
      <c r="Z30">
        <f>IF(Source!BI30=4,H29, 0)</f>
        <v>0</v>
      </c>
    </row>
    <row r="31" spans="1:31" ht="327.75" x14ac:dyDescent="0.2">
      <c r="A31" s="40">
        <v>2</v>
      </c>
      <c r="B31" s="40" t="str">
        <f>Source!F31</f>
        <v>Прейскурант ОРГРЭС т.5 прил.2 п.5</v>
      </c>
      <c r="C31" s="40" t="str">
        <f>Source!G31</f>
        <v>Обследование оборудования, аппаратуры или элементов конструкций, необходимых для разоработки  материалов  или документов. Обследование энергетического оборудования, аппаратов или элементов конструкций  различного типа, ознакомление с состоянием, условиями и особенностями эксплуатации в объеме, необходимом для разработки материалов или документов. ( применит:  Обследование оборудования, аппаратуры или элементов конструкций, анализ условий эксплуатации ПС на месте его установки, анализ особенностей конструкции оборудования ПС, характерных деформаций и повреждений в оборудовании аналогичного типа. Выполнить необходимые измерения и испытания в рамках комплексного обследования)</v>
      </c>
      <c r="D31" s="30" t="str">
        <f>Source!H31</f>
        <v>1 единица оборудования, аппарат ( или узел) элемент конструкции</v>
      </c>
      <c r="E31" s="21">
        <f>Source!I31</f>
        <v>1</v>
      </c>
      <c r="F31" s="31">
        <f>Source!AL31+Source!AM31+Source!AO31</f>
        <v>180</v>
      </c>
      <c r="G31" s="32"/>
      <c r="H31" s="31"/>
      <c r="I31" s="32" t="str">
        <f>Source!BO31</f>
        <v/>
      </c>
      <c r="J31" s="32"/>
      <c r="K31" s="31"/>
      <c r="L31" s="33"/>
      <c r="S31">
        <f>ROUND((Source!FX31/100)*((ROUND(Source!AF31*Source!I31, 2)+ROUND(Source!AE31*Source!I31, 2))), 2)</f>
        <v>0</v>
      </c>
      <c r="T31">
        <f>Source!X31</f>
        <v>0</v>
      </c>
      <c r="U31">
        <f>ROUND((Source!FY31/100)*((ROUND(Source!AF31*Source!I31, 2)+ROUND(Source!AE31*Source!I31, 2))), 2)</f>
        <v>0</v>
      </c>
      <c r="V31">
        <f>Source!Y31</f>
        <v>0</v>
      </c>
    </row>
    <row r="32" spans="1:31" ht="14.25" x14ac:dyDescent="0.2">
      <c r="A32" s="41"/>
      <c r="B32" s="41"/>
      <c r="C32" s="41" t="s">
        <v>198</v>
      </c>
      <c r="D32" s="34"/>
      <c r="E32" s="35"/>
      <c r="F32" s="36">
        <f>Source!AO31</f>
        <v>180</v>
      </c>
      <c r="G32" s="37" t="str">
        <f>Source!DG31</f>
        <v>)*0,448</v>
      </c>
      <c r="H32" s="36">
        <f>ROUND(Source!AF31*Source!I31, 2)</f>
        <v>80.64</v>
      </c>
      <c r="I32" s="37"/>
      <c r="J32" s="37">
        <f>IF(Source!BA31&lt;&gt; 0, Source!BA31, 1)</f>
        <v>14</v>
      </c>
      <c r="K32" s="36">
        <f>Source!S31</f>
        <v>1128.96</v>
      </c>
      <c r="L32" s="38"/>
      <c r="R32">
        <f>H32</f>
        <v>80.64</v>
      </c>
    </row>
    <row r="33" spans="1:26" ht="15" x14ac:dyDescent="0.25">
      <c r="G33" s="45">
        <f>H32</f>
        <v>80.64</v>
      </c>
      <c r="H33" s="45"/>
      <c r="J33" s="45">
        <f>K32</f>
        <v>1128.96</v>
      </c>
      <c r="K33" s="45"/>
      <c r="L33" s="39">
        <f>Source!U31</f>
        <v>0</v>
      </c>
      <c r="O33" s="26">
        <f>G33</f>
        <v>80.64</v>
      </c>
      <c r="P33" s="26">
        <f>J33</f>
        <v>1128.96</v>
      </c>
      <c r="Q33" s="26">
        <f>L33</f>
        <v>0</v>
      </c>
      <c r="W33">
        <f>IF(Source!BI31&lt;=1,H32, 0)</f>
        <v>80.64</v>
      </c>
      <c r="X33">
        <f>IF(Source!BI31=2,H32, 0)</f>
        <v>0</v>
      </c>
      <c r="Y33">
        <f>IF(Source!BI31=3,H32, 0)</f>
        <v>0</v>
      </c>
      <c r="Z33">
        <f>IF(Source!BI31=4,H32, 0)</f>
        <v>0</v>
      </c>
    </row>
    <row r="34" spans="1:26" ht="213.75" x14ac:dyDescent="0.2">
      <c r="A34" s="40">
        <v>3</v>
      </c>
      <c r="B34" s="40" t="str">
        <f>Source!F32</f>
        <v>Прейскурант ОРГРЭС т.5 прил.2 п.6</v>
      </c>
      <c r="C34" s="40" t="str">
        <f>Source!G32</f>
        <v>Обработка материалов обследования оборудования, аппаратуры или элементов конструкций, необходимых для разработки документов, анализ и обобщение результатов, составление выводов (применит: Обработка и анализ результатов комплексного освидетельствования, составление выводов. Анализ повреждений объектов, актов расследования аварий, несчастных случаев с участием данного электрооборудования за весь период эксплуатации (при наличии). Оформление технического отчета.)</v>
      </c>
      <c r="D34" s="30" t="str">
        <f>Source!H32</f>
        <v>1 единица оборудования, аппарат ( или узел) элемент конструкции</v>
      </c>
      <c r="E34" s="21">
        <f>Source!I32</f>
        <v>1</v>
      </c>
      <c r="F34" s="31">
        <f>Source!AL32+Source!AM32+Source!AO32</f>
        <v>103</v>
      </c>
      <c r="G34" s="32"/>
      <c r="H34" s="31"/>
      <c r="I34" s="32" t="str">
        <f>Source!BO32</f>
        <v/>
      </c>
      <c r="J34" s="32"/>
      <c r="K34" s="31"/>
      <c r="L34" s="33"/>
      <c r="S34">
        <f>ROUND((Source!FX32/100)*((ROUND(Source!AF32*Source!I32, 2)+ROUND(Source!AE32*Source!I32, 2))), 2)</f>
        <v>0</v>
      </c>
      <c r="T34">
        <f>Source!X32</f>
        <v>0</v>
      </c>
      <c r="U34">
        <f>ROUND((Source!FY32/100)*((ROUND(Source!AF32*Source!I32, 2)+ROUND(Source!AE32*Source!I32, 2))), 2)</f>
        <v>0</v>
      </c>
      <c r="V34">
        <f>Source!Y32</f>
        <v>0</v>
      </c>
    </row>
    <row r="35" spans="1:26" ht="14.25" x14ac:dyDescent="0.2">
      <c r="A35" s="41"/>
      <c r="B35" s="41"/>
      <c r="C35" s="41" t="s">
        <v>198</v>
      </c>
      <c r="D35" s="34"/>
      <c r="E35" s="35"/>
      <c r="F35" s="36">
        <f>Source!AO32</f>
        <v>103</v>
      </c>
      <c r="G35" s="37" t="str">
        <f>Source!DG32</f>
        <v>)*0,448</v>
      </c>
      <c r="H35" s="36">
        <f>ROUND(Source!AF32*Source!I32, 2)</f>
        <v>46.14</v>
      </c>
      <c r="I35" s="37"/>
      <c r="J35" s="37">
        <f>IF(Source!BA32&lt;&gt; 0, Source!BA32, 1)</f>
        <v>14</v>
      </c>
      <c r="K35" s="36">
        <f>Source!S32</f>
        <v>646.02</v>
      </c>
      <c r="L35" s="38"/>
      <c r="R35">
        <f>H35</f>
        <v>46.14</v>
      </c>
    </row>
    <row r="36" spans="1:26" ht="15" x14ac:dyDescent="0.25">
      <c r="G36" s="45">
        <f>H35</f>
        <v>46.14</v>
      </c>
      <c r="H36" s="45"/>
      <c r="J36" s="45">
        <f>K35</f>
        <v>646.02</v>
      </c>
      <c r="K36" s="45"/>
      <c r="L36" s="39">
        <f>Source!U32</f>
        <v>0</v>
      </c>
      <c r="O36" s="26">
        <f>G36</f>
        <v>46.14</v>
      </c>
      <c r="P36" s="26">
        <f>J36</f>
        <v>646.02</v>
      </c>
      <c r="Q36" s="26">
        <f>L36</f>
        <v>0</v>
      </c>
      <c r="W36">
        <f>IF(Source!BI32&lt;=1,H35, 0)</f>
        <v>46.14</v>
      </c>
      <c r="X36">
        <f>IF(Source!BI32=2,H35, 0)</f>
        <v>0</v>
      </c>
      <c r="Y36">
        <f>IF(Source!BI32=3,H35, 0)</f>
        <v>0</v>
      </c>
      <c r="Z36">
        <f>IF(Source!BI32=4,H35, 0)</f>
        <v>0</v>
      </c>
    </row>
    <row r="37" spans="1:26" ht="114" x14ac:dyDescent="0.2">
      <c r="A37" s="40">
        <v>4</v>
      </c>
      <c r="B37" s="40" t="str">
        <f>Source!F33</f>
        <v>Прейскурант ОРГРЭС т.5 прил.2 п.13</v>
      </c>
      <c r="C37" s="40" t="str">
        <f>Source!G33</f>
        <v>Составление второй редакции текстовой части документа или материала (применит: Занесение результатов технического освидетельствования в технический паспорт энергообъекта.Составление акта технического освидетельствования)</v>
      </c>
      <c r="D37" s="30" t="str">
        <f>Source!H33</f>
        <v>0,5 авт. л.</v>
      </c>
      <c r="E37" s="21">
        <f>Source!I33</f>
        <v>0.16</v>
      </c>
      <c r="F37" s="31">
        <f>Source!AL33+Source!AM33+Source!AO33</f>
        <v>245</v>
      </c>
      <c r="G37" s="32"/>
      <c r="H37" s="31"/>
      <c r="I37" s="32" t="str">
        <f>Source!BO33</f>
        <v/>
      </c>
      <c r="J37" s="32"/>
      <c r="K37" s="31"/>
      <c r="L37" s="33"/>
      <c r="S37">
        <f>ROUND((Source!FX33/100)*((ROUND(Source!AF33*Source!I33, 2)+ROUND(Source!AE33*Source!I33, 2))), 2)</f>
        <v>0</v>
      </c>
      <c r="T37">
        <f>Source!X33</f>
        <v>0</v>
      </c>
      <c r="U37">
        <f>ROUND((Source!FY33/100)*((ROUND(Source!AF33*Source!I33, 2)+ROUND(Source!AE33*Source!I33, 2))), 2)</f>
        <v>0</v>
      </c>
      <c r="V37">
        <f>Source!Y33</f>
        <v>0</v>
      </c>
    </row>
    <row r="38" spans="1:26" ht="14.25" x14ac:dyDescent="0.2">
      <c r="A38" s="41"/>
      <c r="B38" s="41"/>
      <c r="C38" s="41" t="s">
        <v>198</v>
      </c>
      <c r="D38" s="34"/>
      <c r="E38" s="35"/>
      <c r="F38" s="36">
        <f>Source!AO33</f>
        <v>245</v>
      </c>
      <c r="G38" s="37" t="str">
        <f>Source!DG33</f>
        <v>)*0,448</v>
      </c>
      <c r="H38" s="36">
        <f>ROUND(Source!AF33*Source!I33, 2)</f>
        <v>17.559999999999999</v>
      </c>
      <c r="I38" s="37"/>
      <c r="J38" s="37">
        <f>IF(Source!BA33&lt;&gt; 0, Source!BA33, 1)</f>
        <v>14</v>
      </c>
      <c r="K38" s="36">
        <f>Source!S33</f>
        <v>245.86</v>
      </c>
      <c r="L38" s="38"/>
      <c r="R38">
        <f>H38</f>
        <v>17.559999999999999</v>
      </c>
    </row>
    <row r="39" spans="1:26" ht="15" x14ac:dyDescent="0.25">
      <c r="G39" s="45">
        <f>H38</f>
        <v>17.559999999999999</v>
      </c>
      <c r="H39" s="45"/>
      <c r="J39" s="45">
        <f>K38</f>
        <v>245.86</v>
      </c>
      <c r="K39" s="45"/>
      <c r="L39" s="39">
        <f>Source!U33</f>
        <v>0</v>
      </c>
      <c r="O39" s="26">
        <f>G39</f>
        <v>17.559999999999999</v>
      </c>
      <c r="P39" s="26">
        <f>J39</f>
        <v>245.86</v>
      </c>
      <c r="Q39" s="26">
        <f>L39</f>
        <v>0</v>
      </c>
      <c r="W39">
        <f>IF(Source!BI33&lt;=1,H38, 0)</f>
        <v>17.559999999999999</v>
      </c>
      <c r="X39">
        <f>IF(Source!BI33=2,H38, 0)</f>
        <v>0</v>
      </c>
      <c r="Y39">
        <f>IF(Source!BI33=3,H38, 0)</f>
        <v>0</v>
      </c>
      <c r="Z39">
        <f>IF(Source!BI33=4,H38, 0)</f>
        <v>0</v>
      </c>
    </row>
    <row r="40" spans="1:26" ht="71.25" x14ac:dyDescent="0.2">
      <c r="A40" s="40">
        <v>5</v>
      </c>
      <c r="B40" s="40" t="str">
        <f>Source!F34</f>
        <v>Прейскурант ОРГРЭС т.5 прил.2 п.18</v>
      </c>
      <c r="C40" s="40" t="str">
        <f>Source!G34</f>
        <v>Согласование материала в сторонней организации (применит: Согласование материалов по техническому освидетельствованию  (комплект) в сторонней организации )</v>
      </c>
      <c r="D40" s="30" t="str">
        <f>Source!H34</f>
        <v>1 организация</v>
      </c>
      <c r="E40" s="21">
        <f>Source!I34</f>
        <v>1</v>
      </c>
      <c r="F40" s="31">
        <f>Source!AL34+Source!AM34+Source!AO34</f>
        <v>100</v>
      </c>
      <c r="G40" s="32"/>
      <c r="H40" s="31"/>
      <c r="I40" s="32" t="str">
        <f>Source!BO34</f>
        <v/>
      </c>
      <c r="J40" s="32"/>
      <c r="K40" s="31"/>
      <c r="L40" s="33"/>
      <c r="S40">
        <f>ROUND((Source!FX34/100)*((ROUND(Source!AF34*Source!I34, 2)+ROUND(Source!AE34*Source!I34, 2))), 2)</f>
        <v>0</v>
      </c>
      <c r="T40">
        <f>Source!X34</f>
        <v>0</v>
      </c>
      <c r="U40">
        <f>ROUND((Source!FY34/100)*((ROUND(Source!AF34*Source!I34, 2)+ROUND(Source!AE34*Source!I34, 2))), 2)</f>
        <v>0</v>
      </c>
      <c r="V40">
        <f>Source!Y34</f>
        <v>0</v>
      </c>
    </row>
    <row r="41" spans="1:26" ht="14.25" x14ac:dyDescent="0.2">
      <c r="A41" s="41"/>
      <c r="B41" s="41"/>
      <c r="C41" s="41" t="s">
        <v>198</v>
      </c>
      <c r="D41" s="34"/>
      <c r="E41" s="35"/>
      <c r="F41" s="36">
        <f>Source!AO34</f>
        <v>100</v>
      </c>
      <c r="G41" s="37" t="str">
        <f>Source!DG34</f>
        <v>)*0,448</v>
      </c>
      <c r="H41" s="36">
        <f>ROUND(Source!AF34*Source!I34, 2)</f>
        <v>44.8</v>
      </c>
      <c r="I41" s="37"/>
      <c r="J41" s="37">
        <f>IF(Source!BA34&lt;&gt; 0, Source!BA34, 1)</f>
        <v>14</v>
      </c>
      <c r="K41" s="36">
        <f>Source!S34</f>
        <v>627.20000000000005</v>
      </c>
      <c r="L41" s="38"/>
      <c r="R41">
        <f>H41</f>
        <v>44.8</v>
      </c>
    </row>
    <row r="42" spans="1:26" ht="15" x14ac:dyDescent="0.25">
      <c r="G42" s="45">
        <f>H41</f>
        <v>44.8</v>
      </c>
      <c r="H42" s="45"/>
      <c r="J42" s="45">
        <f>K41</f>
        <v>627.20000000000005</v>
      </c>
      <c r="K42" s="45"/>
      <c r="L42" s="39">
        <f>Source!U34</f>
        <v>0</v>
      </c>
      <c r="O42" s="26">
        <f>G42</f>
        <v>44.8</v>
      </c>
      <c r="P42" s="26">
        <f>J42</f>
        <v>627.20000000000005</v>
      </c>
      <c r="Q42" s="26">
        <f>L42</f>
        <v>0</v>
      </c>
      <c r="W42">
        <f>IF(Source!BI34&lt;=1,H41, 0)</f>
        <v>44.8</v>
      </c>
      <c r="X42">
        <f>IF(Source!BI34=2,H41, 0)</f>
        <v>0</v>
      </c>
      <c r="Y42">
        <f>IF(Source!BI34=3,H41, 0)</f>
        <v>0</v>
      </c>
      <c r="Z42">
        <f>IF(Source!BI34=4,H41, 0)</f>
        <v>0</v>
      </c>
    </row>
    <row r="45" spans="1:26" ht="14.25" hidden="1" x14ac:dyDescent="0.2">
      <c r="A45" s="28" t="s">
        <v>199</v>
      </c>
      <c r="B45" s="28"/>
      <c r="C45" s="21" t="s">
        <v>200</v>
      </c>
      <c r="D45" s="27"/>
      <c r="E45" s="27"/>
      <c r="F45" s="27"/>
      <c r="G45" s="27"/>
      <c r="H45" s="27"/>
      <c r="I45" s="12"/>
      <c r="J45" s="21"/>
      <c r="K45" s="12"/>
      <c r="L45" s="12"/>
    </row>
    <row r="46" spans="1:26" ht="14.25" hidden="1" x14ac:dyDescent="0.2">
      <c r="A46" s="12"/>
      <c r="B46" s="12"/>
      <c r="C46" s="21"/>
      <c r="D46" s="44" t="s">
        <v>201</v>
      </c>
      <c r="E46" s="44"/>
      <c r="F46" s="44"/>
      <c r="G46" s="44"/>
      <c r="H46" s="44"/>
      <c r="I46" s="12"/>
      <c r="J46" s="21"/>
      <c r="K46" s="12"/>
      <c r="L46" s="12"/>
    </row>
    <row r="47" spans="1:26" ht="14.25" hidden="1" x14ac:dyDescent="0.2">
      <c r="A47" s="12"/>
      <c r="B47" s="12"/>
      <c r="C47" s="21"/>
      <c r="D47" s="12"/>
      <c r="E47" s="12"/>
      <c r="F47" s="12"/>
      <c r="G47" s="12"/>
      <c r="H47" s="12"/>
      <c r="I47" s="12"/>
      <c r="J47" s="21"/>
      <c r="K47" s="12"/>
      <c r="L47" s="12"/>
    </row>
    <row r="48" spans="1:26" ht="14.25" x14ac:dyDescent="0.2">
      <c r="A48" s="28" t="s">
        <v>199</v>
      </c>
      <c r="B48" s="28"/>
      <c r="C48" s="21" t="s">
        <v>202</v>
      </c>
      <c r="D48" s="27" t="str">
        <f>IF(Source!AC12&lt;&gt;"", Source!AC12," ")</f>
        <v xml:space="preserve"> </v>
      </c>
      <c r="E48" s="27"/>
      <c r="F48" s="27"/>
      <c r="G48" s="27"/>
      <c r="H48" s="27"/>
      <c r="I48" s="12" t="str">
        <f>IF(Source!AB12&lt;&gt;"", Source!AB12," ")</f>
        <v xml:space="preserve"> </v>
      </c>
      <c r="J48" s="21"/>
      <c r="K48" s="12"/>
      <c r="L48" s="12"/>
    </row>
    <row r="49" spans="1:12" ht="14.25" x14ac:dyDescent="0.2">
      <c r="A49" s="12"/>
      <c r="B49" s="12"/>
      <c r="C49" s="12"/>
      <c r="D49" s="44" t="s">
        <v>201</v>
      </c>
      <c r="E49" s="44"/>
      <c r="F49" s="44"/>
      <c r="G49" s="44"/>
      <c r="H49" s="44"/>
      <c r="I49" s="12"/>
      <c r="J49" s="12"/>
      <c r="K49" s="12"/>
      <c r="L49" s="12"/>
    </row>
    <row r="50" spans="1:12" ht="14.25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1:12" ht="14.25" x14ac:dyDescent="0.2">
      <c r="A51" s="12"/>
      <c r="B51" s="12"/>
      <c r="C51" s="21" t="s">
        <v>203</v>
      </c>
      <c r="D51" s="27" t="str">
        <f>IF(Source!AE12&lt;&gt;"", Source!AE12," ")</f>
        <v xml:space="preserve"> </v>
      </c>
      <c r="E51" s="27"/>
      <c r="F51" s="27"/>
      <c r="G51" s="27"/>
      <c r="H51" s="27"/>
      <c r="I51" s="12" t="str">
        <f>IF(Source!AD12&lt;&gt;"", Source!AD12," ")</f>
        <v xml:space="preserve"> </v>
      </c>
      <c r="J51" s="21"/>
      <c r="K51" s="12"/>
      <c r="L51" s="12"/>
    </row>
    <row r="52" spans="1:12" ht="14.25" x14ac:dyDescent="0.2">
      <c r="A52" s="12"/>
      <c r="B52" s="12"/>
      <c r="C52" s="12"/>
      <c r="D52" s="44" t="s">
        <v>201</v>
      </c>
      <c r="E52" s="44"/>
      <c r="F52" s="44"/>
      <c r="G52" s="44"/>
      <c r="H52" s="44"/>
      <c r="I52" s="12"/>
      <c r="J52" s="12"/>
      <c r="K52" s="12"/>
      <c r="L52" s="12"/>
    </row>
  </sheetData>
  <mergeCells count="25">
    <mergeCell ref="B11:K11"/>
    <mergeCell ref="B12:K12"/>
    <mergeCell ref="A14:L14"/>
    <mergeCell ref="B2:K2"/>
    <mergeCell ref="B3:K3"/>
    <mergeCell ref="F5:G5"/>
    <mergeCell ref="H5:K5"/>
    <mergeCell ref="B7:K7"/>
    <mergeCell ref="B9:K9"/>
    <mergeCell ref="A19:L19"/>
    <mergeCell ref="D46:H46"/>
    <mergeCell ref="D49:H49"/>
    <mergeCell ref="J33:K33"/>
    <mergeCell ref="G33:H33"/>
    <mergeCell ref="J30:K30"/>
    <mergeCell ref="G30:H30"/>
    <mergeCell ref="A26:L26"/>
    <mergeCell ref="A23:L23"/>
    <mergeCell ref="D52:H52"/>
    <mergeCell ref="J42:K42"/>
    <mergeCell ref="G42:H42"/>
    <mergeCell ref="J39:K39"/>
    <mergeCell ref="G39:H39"/>
    <mergeCell ref="J36:K36"/>
    <mergeCell ref="G36:H3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73"/>
  <sheetViews>
    <sheetView workbookViewId="0">
      <selection activeCell="A169" sqref="A169:AN16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168</v>
      </c>
      <c r="C12" s="1">
        <v>0</v>
      </c>
      <c r="D12" s="1">
        <f>ROW(A96)</f>
        <v>96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0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6</v>
      </c>
      <c r="BQ12" s="1">
        <v>2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3</v>
      </c>
      <c r="CB12" s="1" t="s">
        <v>3</v>
      </c>
      <c r="CC12" s="1" t="s">
        <v>3</v>
      </c>
      <c r="CD12" s="1" t="s">
        <v>3</v>
      </c>
      <c r="CE12" s="1" t="s">
        <v>3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B96</f>
        <v>168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</v>
      </c>
      <c r="G18" s="2" t="str">
        <f t="shared" si="0"/>
        <v>№29 Альбом на ТО оборудования электросетевых объектов Москва и МО</v>
      </c>
      <c r="H18" s="2"/>
      <c r="I18" s="2"/>
      <c r="J18" s="2"/>
      <c r="K18" s="2"/>
      <c r="L18" s="2"/>
      <c r="M18" s="2"/>
      <c r="N18" s="2"/>
      <c r="O18" s="2">
        <f t="shared" ref="O18:AT18" si="1">O96</f>
        <v>2669.99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2669.99</v>
      </c>
      <c r="T18" s="2">
        <f t="shared" si="1"/>
        <v>0</v>
      </c>
      <c r="U18" s="2">
        <f t="shared" si="1"/>
        <v>0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2669.99</v>
      </c>
      <c r="AS18" s="2">
        <f t="shared" si="1"/>
        <v>2669.99</v>
      </c>
      <c r="AT18" s="2">
        <f t="shared" si="1"/>
        <v>0</v>
      </c>
      <c r="AU18" s="2">
        <f t="shared" ref="AU18:BZ18" si="2">AU96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ROW(A66)</f>
        <v>66</v>
      </c>
      <c r="E20" s="1"/>
      <c r="F20" s="1" t="s">
        <v>9</v>
      </c>
      <c r="G20" s="1" t="s">
        <v>9</v>
      </c>
      <c r="H20" s="1" t="s">
        <v>3</v>
      </c>
      <c r="I20" s="1">
        <v>0</v>
      </c>
      <c r="J20" s="1" t="s">
        <v>3</v>
      </c>
      <c r="K20" s="1">
        <v>0</v>
      </c>
      <c r="L20" s="1" t="s">
        <v>9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O66</f>
        <v>2669.99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2669.99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2669.99</v>
      </c>
      <c r="AS22" s="2">
        <f t="shared" si="8"/>
        <v>2669.99</v>
      </c>
      <c r="AT22" s="2">
        <f t="shared" si="8"/>
        <v>0</v>
      </c>
      <c r="AU22" s="2">
        <f t="shared" ref="AU22:BZ22" si="9">AU66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10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ROW(A36)</f>
        <v>36</v>
      </c>
      <c r="E26" s="1"/>
      <c r="F26" s="1" t="s">
        <v>11</v>
      </c>
      <c r="G26" s="1" t="s">
        <v>12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B36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Техническое освидетельствование оборудования электросетевых объектов 35-220 кВ</v>
      </c>
      <c r="H28" s="2"/>
      <c r="I28" s="2"/>
      <c r="J28" s="2"/>
      <c r="K28" s="2"/>
      <c r="L28" s="2"/>
      <c r="M28" s="2"/>
      <c r="N28" s="2"/>
      <c r="O28" s="2">
        <f t="shared" ref="O28:AT28" si="15">O36</f>
        <v>2669.99</v>
      </c>
      <c r="P28" s="2">
        <f t="shared" si="15"/>
        <v>0</v>
      </c>
      <c r="Q28" s="2">
        <f t="shared" si="15"/>
        <v>0</v>
      </c>
      <c r="R28" s="2">
        <f t="shared" si="15"/>
        <v>0</v>
      </c>
      <c r="S28" s="2">
        <f t="shared" si="15"/>
        <v>2669.99</v>
      </c>
      <c r="T28" s="2">
        <f t="shared" si="15"/>
        <v>0</v>
      </c>
      <c r="U28" s="2">
        <f t="shared" si="15"/>
        <v>0</v>
      </c>
      <c r="V28" s="2">
        <f t="shared" si="15"/>
        <v>0</v>
      </c>
      <c r="W28" s="2">
        <f t="shared" si="15"/>
        <v>0</v>
      </c>
      <c r="X28" s="2">
        <f t="shared" si="15"/>
        <v>0</v>
      </c>
      <c r="Y28" s="2">
        <f t="shared" si="15"/>
        <v>0</v>
      </c>
      <c r="Z28" s="2">
        <f t="shared" si="15"/>
        <v>0</v>
      </c>
      <c r="AA28" s="2">
        <f t="shared" si="15"/>
        <v>0</v>
      </c>
      <c r="AB28" s="2">
        <f t="shared" si="15"/>
        <v>2669.99</v>
      </c>
      <c r="AC28" s="2">
        <f t="shared" si="15"/>
        <v>0</v>
      </c>
      <c r="AD28" s="2">
        <f t="shared" si="15"/>
        <v>0</v>
      </c>
      <c r="AE28" s="2">
        <f t="shared" si="15"/>
        <v>0</v>
      </c>
      <c r="AF28" s="2">
        <f t="shared" si="15"/>
        <v>2669.99</v>
      </c>
      <c r="AG28" s="2">
        <f t="shared" si="15"/>
        <v>0</v>
      </c>
      <c r="AH28" s="2">
        <f t="shared" si="15"/>
        <v>0</v>
      </c>
      <c r="AI28" s="2">
        <f t="shared" si="15"/>
        <v>0</v>
      </c>
      <c r="AJ28" s="2">
        <f t="shared" si="15"/>
        <v>0</v>
      </c>
      <c r="AK28" s="2">
        <f t="shared" si="15"/>
        <v>0</v>
      </c>
      <c r="AL28" s="2">
        <f t="shared" si="15"/>
        <v>0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2669.99</v>
      </c>
      <c r="AS28" s="2">
        <f t="shared" si="15"/>
        <v>2669.99</v>
      </c>
      <c r="AT28" s="2">
        <f t="shared" si="15"/>
        <v>0</v>
      </c>
      <c r="AU28" s="2">
        <f t="shared" ref="AU28:BZ28" si="16">AU36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CA36</f>
        <v>2669.99</v>
      </c>
      <c r="CB28" s="2">
        <f t="shared" si="17"/>
        <v>2669.99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DG36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EM36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FS36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E30" t="s">
        <v>13</v>
      </c>
      <c r="F30" t="s">
        <v>14</v>
      </c>
      <c r="G30" t="s">
        <v>178</v>
      </c>
      <c r="H30" t="s">
        <v>15</v>
      </c>
      <c r="I30">
        <f>ROUND(1/10,9)</f>
        <v>0.1</v>
      </c>
      <c r="J30">
        <v>0</v>
      </c>
      <c r="K30">
        <f>ROUND(1/10,9)</f>
        <v>0.1</v>
      </c>
      <c r="O30">
        <f>ROUND(CP30,2)</f>
        <v>21.95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21.95</v>
      </c>
      <c r="T30">
        <f>ROUND(CU30*I30,2)</f>
        <v>0</v>
      </c>
      <c r="U30">
        <f>CV30*I30</f>
        <v>0</v>
      </c>
      <c r="V30">
        <f>CW30*I30</f>
        <v>0</v>
      </c>
      <c r="W30">
        <f>ROUND(CX30*I30,2)</f>
        <v>0</v>
      </c>
      <c r="X30">
        <f t="shared" ref="X30:Y34" si="21">ROUND(CY30,2)</f>
        <v>0</v>
      </c>
      <c r="Y30">
        <f t="shared" si="21"/>
        <v>0</v>
      </c>
      <c r="AA30">
        <v>349566473</v>
      </c>
      <c r="AB30">
        <f>ROUND((AC30+AD30+AF30),6)</f>
        <v>15.68</v>
      </c>
      <c r="AC30">
        <f>ROUND((ES30),6)</f>
        <v>0</v>
      </c>
      <c r="AD30">
        <f>ROUND((((ET30)-(EU30))+AE30),6)</f>
        <v>0</v>
      </c>
      <c r="AE30">
        <f>ROUND((EU30),6)</f>
        <v>0</v>
      </c>
      <c r="AF30">
        <f>ROUND(((EV30*0.448)),6)</f>
        <v>15.68</v>
      </c>
      <c r="AG30">
        <f>ROUND((AP30),6)</f>
        <v>0</v>
      </c>
      <c r="AH30">
        <f t="shared" ref="AH30:AI34" si="22">(EW30)</f>
        <v>0</v>
      </c>
      <c r="AI30">
        <f t="shared" si="22"/>
        <v>0</v>
      </c>
      <c r="AJ30">
        <f>(AS30)</f>
        <v>0</v>
      </c>
      <c r="AK30">
        <v>35</v>
      </c>
      <c r="AL30">
        <v>0</v>
      </c>
      <c r="AM30">
        <v>0</v>
      </c>
      <c r="AN30">
        <v>0</v>
      </c>
      <c r="AO30">
        <v>35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14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</v>
      </c>
      <c r="BM30">
        <v>0</v>
      </c>
      <c r="BN30">
        <v>0</v>
      </c>
      <c r="BO30" t="s">
        <v>3</v>
      </c>
      <c r="BP30">
        <v>0</v>
      </c>
      <c r="BQ30">
        <v>16</v>
      </c>
      <c r="BR30">
        <v>0</v>
      </c>
      <c r="BS30">
        <v>14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21.95</v>
      </c>
      <c r="CQ30">
        <f>AC30*BC30</f>
        <v>0</v>
      </c>
      <c r="CR30">
        <f>AD30*BB30</f>
        <v>0</v>
      </c>
      <c r="CS30">
        <f>AE30*BS30</f>
        <v>0</v>
      </c>
      <c r="CT30">
        <f>AF30*BA30</f>
        <v>219.51999999999998</v>
      </c>
      <c r="CU30">
        <f t="shared" ref="CU30:CX34" si="23">AG30</f>
        <v>0</v>
      </c>
      <c r="CV30">
        <f t="shared" si="23"/>
        <v>0</v>
      </c>
      <c r="CW30">
        <f t="shared" si="23"/>
        <v>0</v>
      </c>
      <c r="CX30">
        <f t="shared" si="23"/>
        <v>0</v>
      </c>
      <c r="CY30">
        <f>(((S30+R30)*AT30)/100)</f>
        <v>0</v>
      </c>
      <c r="CZ30">
        <f>(((S30+R30)*AU30)/100)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16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1002</v>
      </c>
      <c r="DV30" t="s">
        <v>15</v>
      </c>
      <c r="DW30" t="s">
        <v>15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99266724</v>
      </c>
      <c r="EF30">
        <v>16</v>
      </c>
      <c r="EG30" t="s">
        <v>17</v>
      </c>
      <c r="EH30">
        <v>0</v>
      </c>
      <c r="EI30" t="s">
        <v>3</v>
      </c>
      <c r="EJ30">
        <v>4</v>
      </c>
      <c r="EK30">
        <v>0</v>
      </c>
      <c r="EL30" t="s">
        <v>18</v>
      </c>
      <c r="EM30" t="s">
        <v>19</v>
      </c>
      <c r="EO30" t="s">
        <v>3</v>
      </c>
      <c r="EQ30">
        <v>131072</v>
      </c>
      <c r="ER30">
        <v>35</v>
      </c>
      <c r="ES30">
        <v>0</v>
      </c>
      <c r="ET30">
        <v>0</v>
      </c>
      <c r="EU30">
        <v>0</v>
      </c>
      <c r="EV30">
        <v>35</v>
      </c>
      <c r="EW30">
        <v>0</v>
      </c>
      <c r="EX30">
        <v>0</v>
      </c>
      <c r="EY30">
        <v>0</v>
      </c>
      <c r="FQ30">
        <v>0</v>
      </c>
      <c r="FR30">
        <f>ROUND(IF(BI30=3,GM30,0),2)</f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445660082</v>
      </c>
      <c r="GG30">
        <v>2</v>
      </c>
      <c r="GH30">
        <v>2</v>
      </c>
      <c r="GI30">
        <v>4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21.95</v>
      </c>
      <c r="GN30">
        <f>IF(OR(BI30=0,BI30=1),GM30-GX30,0)</f>
        <v>21.95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E31" t="s">
        <v>20</v>
      </c>
      <c r="F31" t="s">
        <v>21</v>
      </c>
      <c r="G31" t="s">
        <v>179</v>
      </c>
      <c r="H31" t="s">
        <v>22</v>
      </c>
      <c r="I31">
        <v>1</v>
      </c>
      <c r="J31">
        <v>0</v>
      </c>
      <c r="K31">
        <v>1</v>
      </c>
      <c r="O31">
        <f>ROUND(CP31,2)</f>
        <v>1128.96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1128.96</v>
      </c>
      <c r="T31">
        <f>ROUND(CU31*I31,2)</f>
        <v>0</v>
      </c>
      <c r="U31">
        <f>CV31*I31</f>
        <v>0</v>
      </c>
      <c r="V31">
        <f>CW31*I31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349566473</v>
      </c>
      <c r="AB31">
        <f>ROUND((AC31+AD31+AF31),6)</f>
        <v>80.64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ROUND(((EV31*0.448)),6)</f>
        <v>80.64</v>
      </c>
      <c r="AG31">
        <f>ROUND((AP31),6)</f>
        <v>0</v>
      </c>
      <c r="AH31">
        <f t="shared" si="22"/>
        <v>0</v>
      </c>
      <c r="AI31">
        <f t="shared" si="22"/>
        <v>0</v>
      </c>
      <c r="AJ31">
        <f>(AS31)</f>
        <v>0</v>
      </c>
      <c r="AK31">
        <v>180</v>
      </c>
      <c r="AL31">
        <v>0</v>
      </c>
      <c r="AM31">
        <v>0</v>
      </c>
      <c r="AN31">
        <v>0</v>
      </c>
      <c r="AO31">
        <v>180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14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</v>
      </c>
      <c r="BM31">
        <v>0</v>
      </c>
      <c r="BN31">
        <v>0</v>
      </c>
      <c r="BO31" t="s">
        <v>3</v>
      </c>
      <c r="BP31">
        <v>0</v>
      </c>
      <c r="BQ31">
        <v>16</v>
      </c>
      <c r="BR31">
        <v>0</v>
      </c>
      <c r="BS31">
        <v>14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1128.96</v>
      </c>
      <c r="CQ31">
        <f>AC31*BC31</f>
        <v>0</v>
      </c>
      <c r="CR31">
        <f>AD31*BB31</f>
        <v>0</v>
      </c>
      <c r="CS31">
        <f>AE31*BS31</f>
        <v>0</v>
      </c>
      <c r="CT31">
        <f>AF31*BA31</f>
        <v>1128.96</v>
      </c>
      <c r="CU31">
        <f t="shared" si="23"/>
        <v>0</v>
      </c>
      <c r="CV31">
        <f t="shared" si="23"/>
        <v>0</v>
      </c>
      <c r="CW31">
        <f t="shared" si="23"/>
        <v>0</v>
      </c>
      <c r="CX31">
        <f t="shared" si="23"/>
        <v>0</v>
      </c>
      <c r="CY31">
        <f>(((S31+R31)*AT31)/100)</f>
        <v>0</v>
      </c>
      <c r="CZ31">
        <f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16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1002</v>
      </c>
      <c r="DV31" t="s">
        <v>22</v>
      </c>
      <c r="DW31" t="s">
        <v>22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99266724</v>
      </c>
      <c r="EF31">
        <v>16</v>
      </c>
      <c r="EG31" t="s">
        <v>17</v>
      </c>
      <c r="EH31">
        <v>0</v>
      </c>
      <c r="EI31" t="s">
        <v>3</v>
      </c>
      <c r="EJ31">
        <v>4</v>
      </c>
      <c r="EK31">
        <v>0</v>
      </c>
      <c r="EL31" t="s">
        <v>18</v>
      </c>
      <c r="EM31" t="s">
        <v>19</v>
      </c>
      <c r="EO31" t="s">
        <v>3</v>
      </c>
      <c r="EQ31">
        <v>131072</v>
      </c>
      <c r="ER31">
        <v>180</v>
      </c>
      <c r="ES31">
        <v>0</v>
      </c>
      <c r="ET31">
        <v>0</v>
      </c>
      <c r="EU31">
        <v>0</v>
      </c>
      <c r="EV31">
        <v>180</v>
      </c>
      <c r="EW31">
        <v>0</v>
      </c>
      <c r="EX31">
        <v>0</v>
      </c>
      <c r="EY31">
        <v>0</v>
      </c>
      <c r="FQ31">
        <v>0</v>
      </c>
      <c r="FR31">
        <f>ROUND(IF(BI31=3,GM31,0),2)</f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80633492</v>
      </c>
      <c r="GG31">
        <v>2</v>
      </c>
      <c r="GH31">
        <v>2</v>
      </c>
      <c r="GI31">
        <v>4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1128.96</v>
      </c>
      <c r="GN31">
        <f>IF(OR(BI31=0,BI31=1),GM31-GX31,0)</f>
        <v>1128.96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E32" t="s">
        <v>23</v>
      </c>
      <c r="F32" t="s">
        <v>24</v>
      </c>
      <c r="G32" t="s">
        <v>180</v>
      </c>
      <c r="H32" t="s">
        <v>22</v>
      </c>
      <c r="I32">
        <v>1</v>
      </c>
      <c r="J32">
        <v>0</v>
      </c>
      <c r="K32">
        <v>1</v>
      </c>
      <c r="O32">
        <f>ROUND(CP32,2)</f>
        <v>646.02</v>
      </c>
      <c r="P32">
        <f>ROUND(CQ32*I32,2)</f>
        <v>0</v>
      </c>
      <c r="Q32">
        <f>ROUND(CR32*I32,2)</f>
        <v>0</v>
      </c>
      <c r="R32">
        <f>ROUND(CS32*I32,2)</f>
        <v>0</v>
      </c>
      <c r="S32">
        <f>ROUND(CT32*I32,2)</f>
        <v>646.02</v>
      </c>
      <c r="T32">
        <f>ROUND(CU32*I32,2)</f>
        <v>0</v>
      </c>
      <c r="U32">
        <f>CV32*I32</f>
        <v>0</v>
      </c>
      <c r="V32">
        <f>CW32*I32</f>
        <v>0</v>
      </c>
      <c r="W32">
        <f>ROUND(CX32*I32,2)</f>
        <v>0</v>
      </c>
      <c r="X32">
        <f t="shared" si="21"/>
        <v>0</v>
      </c>
      <c r="Y32">
        <f t="shared" si="21"/>
        <v>0</v>
      </c>
      <c r="AA32">
        <v>349566473</v>
      </c>
      <c r="AB32">
        <f>ROUND((AC32+AD32+AF32),6)</f>
        <v>46.143999999999998</v>
      </c>
      <c r="AC32">
        <f>ROUND((ES32),6)</f>
        <v>0</v>
      </c>
      <c r="AD32">
        <f>ROUND((((ET32)-(EU32))+AE32),6)</f>
        <v>0</v>
      </c>
      <c r="AE32">
        <f>ROUND((EU32),6)</f>
        <v>0</v>
      </c>
      <c r="AF32">
        <f>ROUND(((EV32*0.448)),6)</f>
        <v>46.143999999999998</v>
      </c>
      <c r="AG32">
        <f>ROUND((AP32),6)</f>
        <v>0</v>
      </c>
      <c r="AH32">
        <f t="shared" si="22"/>
        <v>0</v>
      </c>
      <c r="AI32">
        <f t="shared" si="22"/>
        <v>0</v>
      </c>
      <c r="AJ32">
        <f>(AS32)</f>
        <v>0</v>
      </c>
      <c r="AK32">
        <v>103</v>
      </c>
      <c r="AL32">
        <v>0</v>
      </c>
      <c r="AM32">
        <v>0</v>
      </c>
      <c r="AN32">
        <v>0</v>
      </c>
      <c r="AO32">
        <v>103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14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</v>
      </c>
      <c r="BM32">
        <v>0</v>
      </c>
      <c r="BN32">
        <v>0</v>
      </c>
      <c r="BO32" t="s">
        <v>3</v>
      </c>
      <c r="BP32">
        <v>0</v>
      </c>
      <c r="BQ32">
        <v>16</v>
      </c>
      <c r="BR32">
        <v>0</v>
      </c>
      <c r="BS32">
        <v>14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646.02</v>
      </c>
      <c r="CQ32">
        <f>AC32*BC32</f>
        <v>0</v>
      </c>
      <c r="CR32">
        <f>AD32*BB32</f>
        <v>0</v>
      </c>
      <c r="CS32">
        <f>AE32*BS32</f>
        <v>0</v>
      </c>
      <c r="CT32">
        <f>AF32*BA32</f>
        <v>646.01599999999996</v>
      </c>
      <c r="CU32">
        <f t="shared" si="23"/>
        <v>0</v>
      </c>
      <c r="CV32">
        <f t="shared" si="23"/>
        <v>0</v>
      </c>
      <c r="CW32">
        <f t="shared" si="23"/>
        <v>0</v>
      </c>
      <c r="CX32">
        <f t="shared" si="23"/>
        <v>0</v>
      </c>
      <c r="CY32">
        <f>(((S32+R32)*AT32)/100)</f>
        <v>0</v>
      </c>
      <c r="CZ32">
        <f>(((S32+R32)*AU32)/100)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16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1002</v>
      </c>
      <c r="DV32" t="s">
        <v>22</v>
      </c>
      <c r="DW32" t="s">
        <v>22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99266724</v>
      </c>
      <c r="EF32">
        <v>16</v>
      </c>
      <c r="EG32" t="s">
        <v>17</v>
      </c>
      <c r="EH32">
        <v>0</v>
      </c>
      <c r="EI32" t="s">
        <v>3</v>
      </c>
      <c r="EJ32">
        <v>4</v>
      </c>
      <c r="EK32">
        <v>0</v>
      </c>
      <c r="EL32" t="s">
        <v>18</v>
      </c>
      <c r="EM32" t="s">
        <v>19</v>
      </c>
      <c r="EO32" t="s">
        <v>3</v>
      </c>
      <c r="EQ32">
        <v>131072</v>
      </c>
      <c r="ER32">
        <v>103</v>
      </c>
      <c r="ES32">
        <v>0</v>
      </c>
      <c r="ET32">
        <v>0</v>
      </c>
      <c r="EU32">
        <v>0</v>
      </c>
      <c r="EV32">
        <v>103</v>
      </c>
      <c r="EW32">
        <v>0</v>
      </c>
      <c r="EX32">
        <v>0</v>
      </c>
      <c r="EY32">
        <v>0</v>
      </c>
      <c r="FQ32">
        <v>0</v>
      </c>
      <c r="FR32">
        <f>ROUND(IF(BI32=3,GM32,0),2)</f>
        <v>0</v>
      </c>
      <c r="FS32">
        <v>0</v>
      </c>
      <c r="FX32">
        <v>0</v>
      </c>
      <c r="FY32">
        <v>0</v>
      </c>
      <c r="GA32" t="s">
        <v>3</v>
      </c>
      <c r="GD32">
        <v>1</v>
      </c>
      <c r="GF32">
        <v>1828730131</v>
      </c>
      <c r="GG32">
        <v>2</v>
      </c>
      <c r="GH32">
        <v>2</v>
      </c>
      <c r="GI32">
        <v>4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646.02</v>
      </c>
      <c r="GN32">
        <f>IF(OR(BI32=0,BI32=1),GM32-GX32,0)</f>
        <v>646.02</v>
      </c>
      <c r="GO32">
        <f>IF(BI32=2,GM32-GX32,0)</f>
        <v>0</v>
      </c>
      <c r="GP32">
        <f>IF(BI32=4,GM32-GX32,0)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E33" t="s">
        <v>25</v>
      </c>
      <c r="F33" t="s">
        <v>26</v>
      </c>
      <c r="G33" t="s">
        <v>27</v>
      </c>
      <c r="H33" t="s">
        <v>28</v>
      </c>
      <c r="I33">
        <v>0.16</v>
      </c>
      <c r="J33">
        <v>0</v>
      </c>
      <c r="K33">
        <v>0.16</v>
      </c>
      <c r="O33">
        <f>ROUND(CP33,2)</f>
        <v>245.86</v>
      </c>
      <c r="P33">
        <f>ROUND(CQ33*I33,2)</f>
        <v>0</v>
      </c>
      <c r="Q33">
        <f>ROUND(CR33*I33,2)</f>
        <v>0</v>
      </c>
      <c r="R33">
        <f>ROUND(CS33*I33,2)</f>
        <v>0</v>
      </c>
      <c r="S33">
        <f>ROUND(CT33*I33,2)</f>
        <v>245.86</v>
      </c>
      <c r="T33">
        <f>ROUND(CU33*I33,2)</f>
        <v>0</v>
      </c>
      <c r="U33">
        <f>CV33*I33</f>
        <v>0</v>
      </c>
      <c r="V33">
        <f>CW33*I33</f>
        <v>0</v>
      </c>
      <c r="W33">
        <f>ROUND(CX33*I33,2)</f>
        <v>0</v>
      </c>
      <c r="X33">
        <f t="shared" si="21"/>
        <v>0</v>
      </c>
      <c r="Y33">
        <f t="shared" si="21"/>
        <v>0</v>
      </c>
      <c r="AA33">
        <v>349566473</v>
      </c>
      <c r="AB33">
        <f>ROUND((AC33+AD33+AF33),6)</f>
        <v>109.76</v>
      </c>
      <c r="AC33">
        <f>ROUND((ES33),6)</f>
        <v>0</v>
      </c>
      <c r="AD33">
        <f>ROUND((((ET33)-(EU33))+AE33),6)</f>
        <v>0</v>
      </c>
      <c r="AE33">
        <f>ROUND((EU33),6)</f>
        <v>0</v>
      </c>
      <c r="AF33">
        <f>ROUND(((EV33*0.448)),6)</f>
        <v>109.76</v>
      </c>
      <c r="AG33">
        <f>ROUND((AP33),6)</f>
        <v>0</v>
      </c>
      <c r="AH33">
        <f t="shared" si="22"/>
        <v>0</v>
      </c>
      <c r="AI33">
        <f t="shared" si="22"/>
        <v>0</v>
      </c>
      <c r="AJ33">
        <f>(AS33)</f>
        <v>0</v>
      </c>
      <c r="AK33">
        <v>245</v>
      </c>
      <c r="AL33">
        <v>0</v>
      </c>
      <c r="AM33">
        <v>0</v>
      </c>
      <c r="AN33">
        <v>0</v>
      </c>
      <c r="AO33">
        <v>245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14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</v>
      </c>
      <c r="BM33">
        <v>0</v>
      </c>
      <c r="BN33">
        <v>0</v>
      </c>
      <c r="BO33" t="s">
        <v>3</v>
      </c>
      <c r="BP33">
        <v>0</v>
      </c>
      <c r="BQ33">
        <v>16</v>
      </c>
      <c r="BR33">
        <v>0</v>
      </c>
      <c r="BS33">
        <v>14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(P33+Q33+S33)</f>
        <v>245.86</v>
      </c>
      <c r="CQ33">
        <f>AC33*BC33</f>
        <v>0</v>
      </c>
      <c r="CR33">
        <f>AD33*BB33</f>
        <v>0</v>
      </c>
      <c r="CS33">
        <f>AE33*BS33</f>
        <v>0</v>
      </c>
      <c r="CT33">
        <f>AF33*BA33</f>
        <v>1536.64</v>
      </c>
      <c r="CU33">
        <f t="shared" si="23"/>
        <v>0</v>
      </c>
      <c r="CV33">
        <f t="shared" si="23"/>
        <v>0</v>
      </c>
      <c r="CW33">
        <f t="shared" si="23"/>
        <v>0</v>
      </c>
      <c r="CX33">
        <f t="shared" si="23"/>
        <v>0</v>
      </c>
      <c r="CY33">
        <f>(((S33+R33)*AT33)/100)</f>
        <v>0</v>
      </c>
      <c r="CZ33">
        <f>(((S33+R33)*AU33)/100)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16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28</v>
      </c>
      <c r="DW33" t="s">
        <v>28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99266724</v>
      </c>
      <c r="EF33">
        <v>16</v>
      </c>
      <c r="EG33" t="s">
        <v>17</v>
      </c>
      <c r="EH33">
        <v>0</v>
      </c>
      <c r="EI33" t="s">
        <v>3</v>
      </c>
      <c r="EJ33">
        <v>4</v>
      </c>
      <c r="EK33">
        <v>0</v>
      </c>
      <c r="EL33" t="s">
        <v>18</v>
      </c>
      <c r="EM33" t="s">
        <v>19</v>
      </c>
      <c r="EO33" t="s">
        <v>3</v>
      </c>
      <c r="EQ33">
        <v>131072</v>
      </c>
      <c r="ER33">
        <v>245</v>
      </c>
      <c r="ES33">
        <v>0</v>
      </c>
      <c r="ET33">
        <v>0</v>
      </c>
      <c r="EU33">
        <v>0</v>
      </c>
      <c r="EV33">
        <v>245</v>
      </c>
      <c r="EW33">
        <v>0</v>
      </c>
      <c r="EX33">
        <v>0</v>
      </c>
      <c r="EY33">
        <v>0</v>
      </c>
      <c r="FQ33">
        <v>0</v>
      </c>
      <c r="FR33">
        <f>ROUND(IF(BI33=3,GM33,0),2)</f>
        <v>0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928905518</v>
      </c>
      <c r="GG33">
        <v>2</v>
      </c>
      <c r="GH33">
        <v>2</v>
      </c>
      <c r="GI33">
        <v>4</v>
      </c>
      <c r="GJ33">
        <v>0</v>
      </c>
      <c r="GK33">
        <v>0</v>
      </c>
      <c r="GL33">
        <f>ROUND(IF(AND(BH33=3,BI33=3,FS33&lt;&gt;0),P33,0),2)</f>
        <v>0</v>
      </c>
      <c r="GM33">
        <f>ROUND(O33+X33+Y33,2)+GX33</f>
        <v>245.86</v>
      </c>
      <c r="GN33">
        <f>IF(OR(BI33=0,BI33=1),GM33-GX33,0)</f>
        <v>245.86</v>
      </c>
      <c r="GO33">
        <f>IF(BI33=2,GM33-GX33,0)</f>
        <v>0</v>
      </c>
      <c r="GP33">
        <f>IF(BI33=4,GM33-GX33,0)</f>
        <v>0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E34" t="s">
        <v>29</v>
      </c>
      <c r="F34" t="s">
        <v>30</v>
      </c>
      <c r="G34" t="s">
        <v>31</v>
      </c>
      <c r="H34" t="s">
        <v>32</v>
      </c>
      <c r="I34">
        <v>1</v>
      </c>
      <c r="J34">
        <v>0</v>
      </c>
      <c r="K34">
        <v>1</v>
      </c>
      <c r="O34">
        <f>ROUND(CP34,2)</f>
        <v>627.20000000000005</v>
      </c>
      <c r="P34">
        <f>ROUND(CQ34*I34,2)</f>
        <v>0</v>
      </c>
      <c r="Q34">
        <f>ROUND(CR34*I34,2)</f>
        <v>0</v>
      </c>
      <c r="R34">
        <f>ROUND(CS34*I34,2)</f>
        <v>0</v>
      </c>
      <c r="S34">
        <f>ROUND(CT34*I34,2)</f>
        <v>627.20000000000005</v>
      </c>
      <c r="T34">
        <f>ROUND(CU34*I34,2)</f>
        <v>0</v>
      </c>
      <c r="U34">
        <f>CV34*I34</f>
        <v>0</v>
      </c>
      <c r="V34">
        <f>CW34*I34</f>
        <v>0</v>
      </c>
      <c r="W34">
        <f>ROUND(CX34*I34,2)</f>
        <v>0</v>
      </c>
      <c r="X34">
        <f t="shared" si="21"/>
        <v>0</v>
      </c>
      <c r="Y34">
        <f t="shared" si="21"/>
        <v>0</v>
      </c>
      <c r="AA34">
        <v>349566473</v>
      </c>
      <c r="AB34">
        <f>ROUND((AC34+AD34+AF34),6)</f>
        <v>44.8</v>
      </c>
      <c r="AC34">
        <f>ROUND((ES34),6)</f>
        <v>0</v>
      </c>
      <c r="AD34">
        <f>ROUND((((ET34)-(EU34))+AE34),6)</f>
        <v>0</v>
      </c>
      <c r="AE34">
        <f>ROUND((EU34),6)</f>
        <v>0</v>
      </c>
      <c r="AF34">
        <f>ROUND(((EV34*0.448)),6)</f>
        <v>44.8</v>
      </c>
      <c r="AG34">
        <f>ROUND((AP34),6)</f>
        <v>0</v>
      </c>
      <c r="AH34">
        <f t="shared" si="22"/>
        <v>0</v>
      </c>
      <c r="AI34">
        <f t="shared" si="22"/>
        <v>0</v>
      </c>
      <c r="AJ34">
        <f>(AS34)</f>
        <v>0</v>
      </c>
      <c r="AK34">
        <v>100</v>
      </c>
      <c r="AL34">
        <v>0</v>
      </c>
      <c r="AM34">
        <v>0</v>
      </c>
      <c r="AN34">
        <v>0</v>
      </c>
      <c r="AO34">
        <v>100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14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3</v>
      </c>
      <c r="BM34">
        <v>0</v>
      </c>
      <c r="BN34">
        <v>0</v>
      </c>
      <c r="BO34" t="s">
        <v>3</v>
      </c>
      <c r="BP34">
        <v>0</v>
      </c>
      <c r="BQ34">
        <v>16</v>
      </c>
      <c r="BR34">
        <v>0</v>
      </c>
      <c r="BS34">
        <v>14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(P34+Q34+S34)</f>
        <v>627.20000000000005</v>
      </c>
      <c r="CQ34">
        <f>AC34*BC34</f>
        <v>0</v>
      </c>
      <c r="CR34">
        <f>AD34*BB34</f>
        <v>0</v>
      </c>
      <c r="CS34">
        <f>AE34*BS34</f>
        <v>0</v>
      </c>
      <c r="CT34">
        <f>AF34*BA34</f>
        <v>627.19999999999993</v>
      </c>
      <c r="CU34">
        <f t="shared" si="23"/>
        <v>0</v>
      </c>
      <c r="CV34">
        <f t="shared" si="23"/>
        <v>0</v>
      </c>
      <c r="CW34">
        <f t="shared" si="23"/>
        <v>0</v>
      </c>
      <c r="CX34">
        <f t="shared" si="23"/>
        <v>0</v>
      </c>
      <c r="CY34">
        <f>(((S34+R34)*AT34)/100)</f>
        <v>0</v>
      </c>
      <c r="CZ34">
        <f>(((S34+R34)*AU34)/100)</f>
        <v>0</v>
      </c>
      <c r="DC34" t="s">
        <v>3</v>
      </c>
      <c r="DD34" t="s">
        <v>3</v>
      </c>
      <c r="DE34" t="s">
        <v>3</v>
      </c>
      <c r="DF34" t="s">
        <v>3</v>
      </c>
      <c r="DG34" t="s">
        <v>16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1002</v>
      </c>
      <c r="DV34" t="s">
        <v>32</v>
      </c>
      <c r="DW34" t="s">
        <v>32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99266724</v>
      </c>
      <c r="EF34">
        <v>16</v>
      </c>
      <c r="EG34" t="s">
        <v>17</v>
      </c>
      <c r="EH34">
        <v>0</v>
      </c>
      <c r="EI34" t="s">
        <v>3</v>
      </c>
      <c r="EJ34">
        <v>4</v>
      </c>
      <c r="EK34">
        <v>0</v>
      </c>
      <c r="EL34" t="s">
        <v>18</v>
      </c>
      <c r="EM34" t="s">
        <v>19</v>
      </c>
      <c r="EO34" t="s">
        <v>3</v>
      </c>
      <c r="EQ34">
        <v>131072</v>
      </c>
      <c r="ER34">
        <v>100</v>
      </c>
      <c r="ES34">
        <v>0</v>
      </c>
      <c r="ET34">
        <v>0</v>
      </c>
      <c r="EU34">
        <v>0</v>
      </c>
      <c r="EV34">
        <v>100</v>
      </c>
      <c r="EW34">
        <v>0</v>
      </c>
      <c r="EX34">
        <v>0</v>
      </c>
      <c r="EY34">
        <v>0</v>
      </c>
      <c r="FQ34">
        <v>0</v>
      </c>
      <c r="FR34">
        <f>ROUND(IF(BI34=3,GM34,0),2)</f>
        <v>0</v>
      </c>
      <c r="FS34">
        <v>0</v>
      </c>
      <c r="FX34">
        <v>0</v>
      </c>
      <c r="FY34">
        <v>0</v>
      </c>
      <c r="GA34" t="s">
        <v>3</v>
      </c>
      <c r="GD34">
        <v>1</v>
      </c>
      <c r="GF34">
        <v>1344077437</v>
      </c>
      <c r="GG34">
        <v>2</v>
      </c>
      <c r="GH34">
        <v>2</v>
      </c>
      <c r="GI34">
        <v>4</v>
      </c>
      <c r="GJ34">
        <v>0</v>
      </c>
      <c r="GK34">
        <v>0</v>
      </c>
      <c r="GL34">
        <f>ROUND(IF(AND(BH34=3,BI34=3,FS34&lt;&gt;0),P34,0),2)</f>
        <v>0</v>
      </c>
      <c r="GM34">
        <f>ROUND(O34+X34+Y34,2)+GX34</f>
        <v>627.20000000000005</v>
      </c>
      <c r="GN34">
        <f>IF(OR(BI34=0,BI34=1),GM34-GX34,0)</f>
        <v>627.20000000000005</v>
      </c>
      <c r="GO34">
        <f>IF(BI34=2,GM34-GX34,0)</f>
        <v>0</v>
      </c>
      <c r="GP34">
        <f>IF(BI34=4,GM34-GX34,0)</f>
        <v>0</v>
      </c>
      <c r="GR34">
        <v>0</v>
      </c>
      <c r="GS34">
        <v>3</v>
      </c>
      <c r="GT34">
        <v>0</v>
      </c>
      <c r="GU34" t="s">
        <v>3</v>
      </c>
      <c r="GV34">
        <f>ROUND((GT34),6)</f>
        <v>0</v>
      </c>
      <c r="GW34">
        <v>1</v>
      </c>
      <c r="GX34">
        <f>ROUND(HC34*I34,2)</f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6" spans="1:245" x14ac:dyDescent="0.2">
      <c r="A36" s="2">
        <v>51</v>
      </c>
      <c r="B36" s="2">
        <f>B26</f>
        <v>1</v>
      </c>
      <c r="C36" s="2">
        <f>A26</f>
        <v>4</v>
      </c>
      <c r="D36" s="2">
        <f>ROW(A26)</f>
        <v>26</v>
      </c>
      <c r="E36" s="2"/>
      <c r="F36" s="2" t="str">
        <f>IF(F26&lt;&gt;"",F26,"")</f>
        <v>Новый раздел</v>
      </c>
      <c r="G36" s="2" t="str">
        <f>IF(G26&lt;&gt;"",G26,"")</f>
        <v>Техническое освидетельствование оборудования электросетевых объектов 35-220 кВ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24">ROUND(AB36,2)</f>
        <v>2669.99</v>
      </c>
      <c r="P36" s="2">
        <f t="shared" si="24"/>
        <v>0</v>
      </c>
      <c r="Q36" s="2">
        <f t="shared" si="24"/>
        <v>0</v>
      </c>
      <c r="R36" s="2">
        <f t="shared" si="24"/>
        <v>0</v>
      </c>
      <c r="S36" s="2">
        <f t="shared" si="24"/>
        <v>2669.99</v>
      </c>
      <c r="T36" s="2">
        <f t="shared" si="24"/>
        <v>0</v>
      </c>
      <c r="U36" s="2">
        <f>AH36</f>
        <v>0</v>
      </c>
      <c r="V36" s="2">
        <f>AI36</f>
        <v>0</v>
      </c>
      <c r="W36" s="2">
        <f>ROUND(AJ36,2)</f>
        <v>0</v>
      </c>
      <c r="X36" s="2">
        <f>ROUND(AK36,2)</f>
        <v>0</v>
      </c>
      <c r="Y36" s="2">
        <f>ROUND(AL36,2)</f>
        <v>0</v>
      </c>
      <c r="Z36" s="2"/>
      <c r="AA36" s="2"/>
      <c r="AB36" s="2">
        <f>ROUND(SUMIF(AA30:AA34,"=349566473",O30:O34),2)</f>
        <v>2669.99</v>
      </c>
      <c r="AC36" s="2">
        <f>ROUND(SUMIF(AA30:AA34,"=349566473",P30:P34),2)</f>
        <v>0</v>
      </c>
      <c r="AD36" s="2">
        <f>ROUND(SUMIF(AA30:AA34,"=349566473",Q30:Q34),2)</f>
        <v>0</v>
      </c>
      <c r="AE36" s="2">
        <f>ROUND(SUMIF(AA30:AA34,"=349566473",R30:R34),2)</f>
        <v>0</v>
      </c>
      <c r="AF36" s="2">
        <f>ROUND(SUMIF(AA30:AA34,"=349566473",S30:S34),2)</f>
        <v>2669.99</v>
      </c>
      <c r="AG36" s="2">
        <f>ROUND(SUMIF(AA30:AA34,"=349566473",T30:T34),2)</f>
        <v>0</v>
      </c>
      <c r="AH36" s="2">
        <f>SUMIF(AA30:AA34,"=349566473",U30:U34)</f>
        <v>0</v>
      </c>
      <c r="AI36" s="2">
        <f>SUMIF(AA30:AA34,"=349566473",V30:V34)</f>
        <v>0</v>
      </c>
      <c r="AJ36" s="2">
        <f>ROUND(SUMIF(AA30:AA34,"=349566473",W30:W34),2)</f>
        <v>0</v>
      </c>
      <c r="AK36" s="2">
        <f>ROUND(SUMIF(AA30:AA34,"=349566473",X30:X34),2)</f>
        <v>0</v>
      </c>
      <c r="AL36" s="2">
        <f>ROUND(SUMIF(AA30:AA34,"=349566473",Y30:Y34),2)</f>
        <v>0</v>
      </c>
      <c r="AM36" s="2"/>
      <c r="AN36" s="2"/>
      <c r="AO36" s="2">
        <f t="shared" ref="AO36:BD36" si="25">ROUND(BX36,2)</f>
        <v>0</v>
      </c>
      <c r="AP36" s="2">
        <f t="shared" si="25"/>
        <v>0</v>
      </c>
      <c r="AQ36" s="2">
        <f t="shared" si="25"/>
        <v>0</v>
      </c>
      <c r="AR36" s="2">
        <f t="shared" si="25"/>
        <v>2669.99</v>
      </c>
      <c r="AS36" s="2">
        <f t="shared" si="25"/>
        <v>2669.99</v>
      </c>
      <c r="AT36" s="2">
        <f t="shared" si="25"/>
        <v>0</v>
      </c>
      <c r="AU36" s="2">
        <f t="shared" si="25"/>
        <v>0</v>
      </c>
      <c r="AV36" s="2">
        <f t="shared" si="25"/>
        <v>0</v>
      </c>
      <c r="AW36" s="2">
        <f t="shared" si="25"/>
        <v>0</v>
      </c>
      <c r="AX36" s="2">
        <f t="shared" si="25"/>
        <v>0</v>
      </c>
      <c r="AY36" s="2">
        <f t="shared" si="25"/>
        <v>0</v>
      </c>
      <c r="AZ36" s="2">
        <f t="shared" si="25"/>
        <v>0</v>
      </c>
      <c r="BA36" s="2">
        <f t="shared" si="25"/>
        <v>0</v>
      </c>
      <c r="BB36" s="2">
        <f t="shared" si="25"/>
        <v>0</v>
      </c>
      <c r="BC36" s="2">
        <f t="shared" si="25"/>
        <v>0</v>
      </c>
      <c r="BD36" s="2">
        <f t="shared" si="25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ROUND(SUMIF(AA30:AA34,"=349566473",FQ30:FQ34),2)</f>
        <v>0</v>
      </c>
      <c r="BY36" s="2">
        <f>ROUND(SUMIF(AA30:AA34,"=349566473",FR30:FR34),2)</f>
        <v>0</v>
      </c>
      <c r="BZ36" s="2">
        <f>ROUND(SUMIF(AA30:AA34,"=349566473",GL30:GL34),2)</f>
        <v>0</v>
      </c>
      <c r="CA36" s="2">
        <f>ROUND(SUMIF(AA30:AA34,"=349566473",GM30:GM34),2)</f>
        <v>2669.99</v>
      </c>
      <c r="CB36" s="2">
        <f>ROUND(SUMIF(AA30:AA34,"=349566473",GN30:GN34),2)</f>
        <v>2669.99</v>
      </c>
      <c r="CC36" s="2">
        <f>ROUND(SUMIF(AA30:AA34,"=349566473",GO30:GO34),2)</f>
        <v>0</v>
      </c>
      <c r="CD36" s="2">
        <f>ROUND(SUMIF(AA30:AA34,"=349566473",GP30:GP34),2)</f>
        <v>0</v>
      </c>
      <c r="CE36" s="2">
        <f>AC36-BX36</f>
        <v>0</v>
      </c>
      <c r="CF36" s="2">
        <f>AC36-BY36</f>
        <v>0</v>
      </c>
      <c r="CG36" s="2">
        <f>BX36-BZ36</f>
        <v>0</v>
      </c>
      <c r="CH36" s="2">
        <f>AC36-BX36-BY36+BZ36</f>
        <v>0</v>
      </c>
      <c r="CI36" s="2">
        <f>BY36-BZ36</f>
        <v>0</v>
      </c>
      <c r="CJ36" s="2">
        <f>ROUND(SUMIF(AA30:AA34,"=349566473",GX30:GX34),2)</f>
        <v>0</v>
      </c>
      <c r="CK36" s="2">
        <f>ROUND(SUMIF(AA30:AA34,"=349566473",GY30:GY34),2)</f>
        <v>0</v>
      </c>
      <c r="CL36" s="2">
        <f>ROUND(SUMIF(AA30:AA34,"=349566473",GZ30:GZ34),2)</f>
        <v>0</v>
      </c>
      <c r="CM36" s="2">
        <f>ROUND(SUMIF(AA30:AA34,"=349566473",HD30:HD34),2)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2669.99</v>
      </c>
      <c r="G38" s="4" t="s">
        <v>33</v>
      </c>
      <c r="H38" s="4" t="s">
        <v>34</v>
      </c>
      <c r="I38" s="4"/>
      <c r="J38" s="4"/>
      <c r="K38" s="4">
        <v>201</v>
      </c>
      <c r="L38" s="4">
        <v>1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2669.99</v>
      </c>
      <c r="X38" s="4">
        <v>1</v>
      </c>
      <c r="Y38" s="4">
        <v>2669.99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0</v>
      </c>
      <c r="G39" s="4" t="s">
        <v>35</v>
      </c>
      <c r="H39" s="4" t="s">
        <v>36</v>
      </c>
      <c r="I39" s="4"/>
      <c r="J39" s="4"/>
      <c r="K39" s="4">
        <v>202</v>
      </c>
      <c r="L39" s="4">
        <v>2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37</v>
      </c>
      <c r="H40" s="4" t="s">
        <v>38</v>
      </c>
      <c r="I40" s="4"/>
      <c r="J40" s="4"/>
      <c r="K40" s="4">
        <v>222</v>
      </c>
      <c r="L40" s="4">
        <v>3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0</v>
      </c>
      <c r="G41" s="4" t="s">
        <v>39</v>
      </c>
      <c r="H41" s="4" t="s">
        <v>40</v>
      </c>
      <c r="I41" s="4"/>
      <c r="J41" s="4"/>
      <c r="K41" s="4">
        <v>225</v>
      </c>
      <c r="L41" s="4">
        <v>4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0</v>
      </c>
      <c r="G42" s="4" t="s">
        <v>41</v>
      </c>
      <c r="H42" s="4" t="s">
        <v>42</v>
      </c>
      <c r="I42" s="4"/>
      <c r="J42" s="4"/>
      <c r="K42" s="4">
        <v>226</v>
      </c>
      <c r="L42" s="4">
        <v>5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43</v>
      </c>
      <c r="H43" s="4" t="s">
        <v>44</v>
      </c>
      <c r="I43" s="4"/>
      <c r="J43" s="4"/>
      <c r="K43" s="4">
        <v>227</v>
      </c>
      <c r="L43" s="4">
        <v>6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0</v>
      </c>
      <c r="G44" s="4" t="s">
        <v>45</v>
      </c>
      <c r="H44" s="4" t="s">
        <v>46</v>
      </c>
      <c r="I44" s="4"/>
      <c r="J44" s="4"/>
      <c r="K44" s="4">
        <v>228</v>
      </c>
      <c r="L44" s="4">
        <v>7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47</v>
      </c>
      <c r="H45" s="4" t="s">
        <v>48</v>
      </c>
      <c r="I45" s="4"/>
      <c r="J45" s="4"/>
      <c r="K45" s="4">
        <v>216</v>
      </c>
      <c r="L45" s="4">
        <v>8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49</v>
      </c>
      <c r="H46" s="4" t="s">
        <v>50</v>
      </c>
      <c r="I46" s="4"/>
      <c r="J46" s="4"/>
      <c r="K46" s="4">
        <v>223</v>
      </c>
      <c r="L46" s="4">
        <v>9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51</v>
      </c>
      <c r="H47" s="4" t="s">
        <v>52</v>
      </c>
      <c r="I47" s="4"/>
      <c r="J47" s="4"/>
      <c r="K47" s="4">
        <v>229</v>
      </c>
      <c r="L47" s="4">
        <v>10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0</v>
      </c>
      <c r="G48" s="4" t="s">
        <v>53</v>
      </c>
      <c r="H48" s="4" t="s">
        <v>54</v>
      </c>
      <c r="I48" s="4"/>
      <c r="J48" s="4"/>
      <c r="K48" s="4">
        <v>203</v>
      </c>
      <c r="L48" s="4">
        <v>11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55</v>
      </c>
      <c r="H49" s="4" t="s">
        <v>56</v>
      </c>
      <c r="I49" s="4"/>
      <c r="J49" s="4"/>
      <c r="K49" s="4">
        <v>231</v>
      </c>
      <c r="L49" s="4">
        <v>12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0</v>
      </c>
      <c r="G50" s="4" t="s">
        <v>57</v>
      </c>
      <c r="H50" s="4" t="s">
        <v>58</v>
      </c>
      <c r="I50" s="4"/>
      <c r="J50" s="4"/>
      <c r="K50" s="4">
        <v>204</v>
      </c>
      <c r="L50" s="4">
        <v>13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2669.99</v>
      </c>
      <c r="G51" s="4" t="s">
        <v>59</v>
      </c>
      <c r="H51" s="4" t="s">
        <v>60</v>
      </c>
      <c r="I51" s="4"/>
      <c r="J51" s="4"/>
      <c r="K51" s="4">
        <v>205</v>
      </c>
      <c r="L51" s="4">
        <v>14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2669.99</v>
      </c>
      <c r="X51" s="4">
        <v>1</v>
      </c>
      <c r="Y51" s="4">
        <v>2669.99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61</v>
      </c>
      <c r="H52" s="4" t="s">
        <v>62</v>
      </c>
      <c r="I52" s="4"/>
      <c r="J52" s="4"/>
      <c r="K52" s="4">
        <v>232</v>
      </c>
      <c r="L52" s="4">
        <v>15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2669.99</v>
      </c>
      <c r="G53" s="4" t="s">
        <v>63</v>
      </c>
      <c r="H53" s="4" t="s">
        <v>64</v>
      </c>
      <c r="I53" s="4"/>
      <c r="J53" s="4"/>
      <c r="K53" s="4">
        <v>214</v>
      </c>
      <c r="L53" s="4">
        <v>16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2669.99</v>
      </c>
      <c r="X53" s="4">
        <v>1</v>
      </c>
      <c r="Y53" s="4">
        <v>2669.99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0</v>
      </c>
      <c r="G54" s="4" t="s">
        <v>65</v>
      </c>
      <c r="H54" s="4" t="s">
        <v>66</v>
      </c>
      <c r="I54" s="4"/>
      <c r="J54" s="4"/>
      <c r="K54" s="4">
        <v>215</v>
      </c>
      <c r="L54" s="4">
        <v>17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67</v>
      </c>
      <c r="H55" s="4" t="s">
        <v>68</v>
      </c>
      <c r="I55" s="4"/>
      <c r="J55" s="4"/>
      <c r="K55" s="4">
        <v>217</v>
      </c>
      <c r="L55" s="4">
        <v>18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69</v>
      </c>
      <c r="H56" s="4" t="s">
        <v>70</v>
      </c>
      <c r="I56" s="4"/>
      <c r="J56" s="4"/>
      <c r="K56" s="4">
        <v>230</v>
      </c>
      <c r="L56" s="4">
        <v>19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71</v>
      </c>
      <c r="H57" s="4" t="s">
        <v>72</v>
      </c>
      <c r="I57" s="4"/>
      <c r="J57" s="4"/>
      <c r="K57" s="4">
        <v>206</v>
      </c>
      <c r="L57" s="4">
        <v>20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Source!U36</f>
        <v>0</v>
      </c>
      <c r="G58" s="4" t="s">
        <v>73</v>
      </c>
      <c r="H58" s="4" t="s">
        <v>74</v>
      </c>
      <c r="I58" s="4"/>
      <c r="J58" s="4"/>
      <c r="K58" s="4">
        <v>207</v>
      </c>
      <c r="L58" s="4">
        <v>21</v>
      </c>
      <c r="M58" s="4">
        <v>3</v>
      </c>
      <c r="N58" s="4" t="s">
        <v>3</v>
      </c>
      <c r="O58" s="4">
        <v>-1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Source!V36</f>
        <v>0</v>
      </c>
      <c r="G59" s="4" t="s">
        <v>75</v>
      </c>
      <c r="H59" s="4" t="s">
        <v>76</v>
      </c>
      <c r="I59" s="4"/>
      <c r="J59" s="4"/>
      <c r="K59" s="4">
        <v>208</v>
      </c>
      <c r="L59" s="4">
        <v>22</v>
      </c>
      <c r="M59" s="4">
        <v>3</v>
      </c>
      <c r="N59" s="4" t="s">
        <v>3</v>
      </c>
      <c r="O59" s="4">
        <v>-1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77</v>
      </c>
      <c r="H60" s="4" t="s">
        <v>78</v>
      </c>
      <c r="I60" s="4"/>
      <c r="J60" s="4"/>
      <c r="K60" s="4">
        <v>209</v>
      </c>
      <c r="L60" s="4">
        <v>23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79</v>
      </c>
      <c r="H61" s="4" t="s">
        <v>80</v>
      </c>
      <c r="I61" s="4"/>
      <c r="J61" s="4"/>
      <c r="K61" s="4">
        <v>233</v>
      </c>
      <c r="L61" s="4">
        <v>24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0</v>
      </c>
      <c r="G62" s="4" t="s">
        <v>81</v>
      </c>
      <c r="H62" s="4" t="s">
        <v>82</v>
      </c>
      <c r="I62" s="4"/>
      <c r="J62" s="4"/>
      <c r="K62" s="4">
        <v>210</v>
      </c>
      <c r="L62" s="4">
        <v>25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0</v>
      </c>
      <c r="G63" s="4" t="s">
        <v>83</v>
      </c>
      <c r="H63" s="4" t="s">
        <v>84</v>
      </c>
      <c r="I63" s="4"/>
      <c r="J63" s="4"/>
      <c r="K63" s="4">
        <v>211</v>
      </c>
      <c r="L63" s="4">
        <v>26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2669.99</v>
      </c>
      <c r="G64" s="4" t="s">
        <v>85</v>
      </c>
      <c r="H64" s="4" t="s">
        <v>86</v>
      </c>
      <c r="I64" s="4"/>
      <c r="J64" s="4"/>
      <c r="K64" s="4">
        <v>224</v>
      </c>
      <c r="L64" s="4">
        <v>27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2669.99</v>
      </c>
      <c r="X64" s="4">
        <v>1</v>
      </c>
      <c r="Y64" s="4">
        <v>2669.99</v>
      </c>
      <c r="Z64" s="4"/>
      <c r="AA64" s="4"/>
      <c r="AB64" s="4"/>
    </row>
    <row r="66" spans="1:206" x14ac:dyDescent="0.2">
      <c r="A66" s="2">
        <v>51</v>
      </c>
      <c r="B66" s="2">
        <f>B20</f>
        <v>1</v>
      </c>
      <c r="C66" s="2">
        <f>A20</f>
        <v>3</v>
      </c>
      <c r="D66" s="2">
        <f>ROW(A20)</f>
        <v>20</v>
      </c>
      <c r="E66" s="2"/>
      <c r="F66" s="2" t="str">
        <f>IF(F20&lt;&gt;"",F20,"")</f>
        <v>Новая локальная смета</v>
      </c>
      <c r="G66" s="2" t="str">
        <f>IF(G20&lt;&gt;"",G20,"")</f>
        <v>Новая локальная смета</v>
      </c>
      <c r="H66" s="2">
        <v>0</v>
      </c>
      <c r="I66" s="2"/>
      <c r="J66" s="2"/>
      <c r="K66" s="2"/>
      <c r="L66" s="2"/>
      <c r="M66" s="2"/>
      <c r="N66" s="2"/>
      <c r="O66" s="2">
        <f t="shared" ref="O66:T66" si="26">ROUND(O36+AB66,2)</f>
        <v>2669.99</v>
      </c>
      <c r="P66" s="2">
        <f t="shared" si="26"/>
        <v>0</v>
      </c>
      <c r="Q66" s="2">
        <f t="shared" si="26"/>
        <v>0</v>
      </c>
      <c r="R66" s="2">
        <f t="shared" si="26"/>
        <v>0</v>
      </c>
      <c r="S66" s="2">
        <f t="shared" si="26"/>
        <v>2669.99</v>
      </c>
      <c r="T66" s="2">
        <f t="shared" si="26"/>
        <v>0</v>
      </c>
      <c r="U66" s="2">
        <f>U36+AH66</f>
        <v>0</v>
      </c>
      <c r="V66" s="2">
        <f>V36+AI66</f>
        <v>0</v>
      </c>
      <c r="W66" s="2">
        <f>ROUND(W36+AJ66,2)</f>
        <v>0</v>
      </c>
      <c r="X66" s="2">
        <f>ROUND(X36+AK66,2)</f>
        <v>0</v>
      </c>
      <c r="Y66" s="2">
        <f>ROUND(Y36+AL66,2)</f>
        <v>0</v>
      </c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>
        <f t="shared" ref="AO66:BD66" si="27">ROUND(AO36+BX66,2)</f>
        <v>0</v>
      </c>
      <c r="AP66" s="2">
        <f t="shared" si="27"/>
        <v>0</v>
      </c>
      <c r="AQ66" s="2">
        <f t="shared" si="27"/>
        <v>0</v>
      </c>
      <c r="AR66" s="2">
        <f t="shared" si="27"/>
        <v>2669.99</v>
      </c>
      <c r="AS66" s="2">
        <f t="shared" si="27"/>
        <v>2669.99</v>
      </c>
      <c r="AT66" s="2">
        <f t="shared" si="27"/>
        <v>0</v>
      </c>
      <c r="AU66" s="2">
        <f t="shared" si="27"/>
        <v>0</v>
      </c>
      <c r="AV66" s="2">
        <f t="shared" si="27"/>
        <v>0</v>
      </c>
      <c r="AW66" s="2">
        <f t="shared" si="27"/>
        <v>0</v>
      </c>
      <c r="AX66" s="2">
        <f t="shared" si="27"/>
        <v>0</v>
      </c>
      <c r="AY66" s="2">
        <f t="shared" si="27"/>
        <v>0</v>
      </c>
      <c r="AZ66" s="2">
        <f t="shared" si="27"/>
        <v>0</v>
      </c>
      <c r="BA66" s="2">
        <f t="shared" si="27"/>
        <v>0</v>
      </c>
      <c r="BB66" s="2">
        <f t="shared" si="27"/>
        <v>0</v>
      </c>
      <c r="BC66" s="2">
        <f t="shared" si="27"/>
        <v>0</v>
      </c>
      <c r="BD66" s="2">
        <f t="shared" si="27"/>
        <v>0</v>
      </c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>
        <v>0</v>
      </c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201</v>
      </c>
      <c r="F68" s="4">
        <f>ROUND(Source!O66,O68)</f>
        <v>2669.99</v>
      </c>
      <c r="G68" s="4" t="s">
        <v>33</v>
      </c>
      <c r="H68" s="4" t="s">
        <v>34</v>
      </c>
      <c r="I68" s="4"/>
      <c r="J68" s="4"/>
      <c r="K68" s="4">
        <v>201</v>
      </c>
      <c r="L68" s="4">
        <v>1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2669.99</v>
      </c>
      <c r="X68" s="4">
        <v>1</v>
      </c>
      <c r="Y68" s="4">
        <v>2669.99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202</v>
      </c>
      <c r="F69" s="4">
        <f>ROUND(Source!P66,O69)</f>
        <v>0</v>
      </c>
      <c r="G69" s="4" t="s">
        <v>35</v>
      </c>
      <c r="H69" s="4" t="s">
        <v>36</v>
      </c>
      <c r="I69" s="4"/>
      <c r="J69" s="4"/>
      <c r="K69" s="4">
        <v>202</v>
      </c>
      <c r="L69" s="4">
        <v>2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222</v>
      </c>
      <c r="F70" s="4">
        <f>ROUND(Source!AO66,O70)</f>
        <v>0</v>
      </c>
      <c r="G70" s="4" t="s">
        <v>37</v>
      </c>
      <c r="H70" s="4" t="s">
        <v>38</v>
      </c>
      <c r="I70" s="4"/>
      <c r="J70" s="4"/>
      <c r="K70" s="4">
        <v>222</v>
      </c>
      <c r="L70" s="4">
        <v>3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225</v>
      </c>
      <c r="F71" s="4">
        <f>ROUND(Source!AV66,O71)</f>
        <v>0</v>
      </c>
      <c r="G71" s="4" t="s">
        <v>39</v>
      </c>
      <c r="H71" s="4" t="s">
        <v>40</v>
      </c>
      <c r="I71" s="4"/>
      <c r="J71" s="4"/>
      <c r="K71" s="4">
        <v>225</v>
      </c>
      <c r="L71" s="4">
        <v>4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226</v>
      </c>
      <c r="F72" s="4">
        <f>ROUND(Source!AW66,O72)</f>
        <v>0</v>
      </c>
      <c r="G72" s="4" t="s">
        <v>41</v>
      </c>
      <c r="H72" s="4" t="s">
        <v>42</v>
      </c>
      <c r="I72" s="4"/>
      <c r="J72" s="4"/>
      <c r="K72" s="4">
        <v>226</v>
      </c>
      <c r="L72" s="4">
        <v>5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227</v>
      </c>
      <c r="F73" s="4">
        <f>ROUND(Source!AX66,O73)</f>
        <v>0</v>
      </c>
      <c r="G73" s="4" t="s">
        <v>43</v>
      </c>
      <c r="H73" s="4" t="s">
        <v>44</v>
      </c>
      <c r="I73" s="4"/>
      <c r="J73" s="4"/>
      <c r="K73" s="4">
        <v>227</v>
      </c>
      <c r="L73" s="4">
        <v>6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228</v>
      </c>
      <c r="F74" s="4">
        <f>ROUND(Source!AY66,O74)</f>
        <v>0</v>
      </c>
      <c r="G74" s="4" t="s">
        <v>45</v>
      </c>
      <c r="H74" s="4" t="s">
        <v>46</v>
      </c>
      <c r="I74" s="4"/>
      <c r="J74" s="4"/>
      <c r="K74" s="4">
        <v>228</v>
      </c>
      <c r="L74" s="4">
        <v>7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216</v>
      </c>
      <c r="F75" s="4">
        <f>ROUND(Source!AP66,O75)</f>
        <v>0</v>
      </c>
      <c r="G75" s="4" t="s">
        <v>47</v>
      </c>
      <c r="H75" s="4" t="s">
        <v>48</v>
      </c>
      <c r="I75" s="4"/>
      <c r="J75" s="4"/>
      <c r="K75" s="4">
        <v>216</v>
      </c>
      <c r="L75" s="4">
        <v>8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223</v>
      </c>
      <c r="F76" s="4">
        <f>ROUND(Source!AQ66,O76)</f>
        <v>0</v>
      </c>
      <c r="G76" s="4" t="s">
        <v>49</v>
      </c>
      <c r="H76" s="4" t="s">
        <v>50</v>
      </c>
      <c r="I76" s="4"/>
      <c r="J76" s="4"/>
      <c r="K76" s="4">
        <v>223</v>
      </c>
      <c r="L76" s="4">
        <v>9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229</v>
      </c>
      <c r="F77" s="4">
        <f>ROUND(Source!AZ66,O77)</f>
        <v>0</v>
      </c>
      <c r="G77" s="4" t="s">
        <v>51</v>
      </c>
      <c r="H77" s="4" t="s">
        <v>52</v>
      </c>
      <c r="I77" s="4"/>
      <c r="J77" s="4"/>
      <c r="K77" s="4">
        <v>229</v>
      </c>
      <c r="L77" s="4">
        <v>10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203</v>
      </c>
      <c r="F78" s="4">
        <f>ROUND(Source!Q66,O78)</f>
        <v>0</v>
      </c>
      <c r="G78" s="4" t="s">
        <v>53</v>
      </c>
      <c r="H78" s="4" t="s">
        <v>54</v>
      </c>
      <c r="I78" s="4"/>
      <c r="J78" s="4"/>
      <c r="K78" s="4">
        <v>203</v>
      </c>
      <c r="L78" s="4">
        <v>11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231</v>
      </c>
      <c r="F79" s="4">
        <f>ROUND(Source!BB66,O79)</f>
        <v>0</v>
      </c>
      <c r="G79" s="4" t="s">
        <v>55</v>
      </c>
      <c r="H79" s="4" t="s">
        <v>56</v>
      </c>
      <c r="I79" s="4"/>
      <c r="J79" s="4"/>
      <c r="K79" s="4">
        <v>231</v>
      </c>
      <c r="L79" s="4">
        <v>12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204</v>
      </c>
      <c r="F80" s="4">
        <f>ROUND(Source!R66,O80)</f>
        <v>0</v>
      </c>
      <c r="G80" s="4" t="s">
        <v>57</v>
      </c>
      <c r="H80" s="4" t="s">
        <v>58</v>
      </c>
      <c r="I80" s="4"/>
      <c r="J80" s="4"/>
      <c r="K80" s="4">
        <v>204</v>
      </c>
      <c r="L80" s="4">
        <v>13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205</v>
      </c>
      <c r="F81" s="4">
        <f>ROUND(Source!S66,O81)</f>
        <v>2669.99</v>
      </c>
      <c r="G81" s="4" t="s">
        <v>59</v>
      </c>
      <c r="H81" s="4" t="s">
        <v>60</v>
      </c>
      <c r="I81" s="4"/>
      <c r="J81" s="4"/>
      <c r="K81" s="4">
        <v>205</v>
      </c>
      <c r="L81" s="4">
        <v>14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2669.99</v>
      </c>
      <c r="X81" s="4">
        <v>1</v>
      </c>
      <c r="Y81" s="4">
        <v>2669.99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232</v>
      </c>
      <c r="F82" s="4">
        <f>ROUND(Source!BC66,O82)</f>
        <v>0</v>
      </c>
      <c r="G82" s="4" t="s">
        <v>61</v>
      </c>
      <c r="H82" s="4" t="s">
        <v>62</v>
      </c>
      <c r="I82" s="4"/>
      <c r="J82" s="4"/>
      <c r="K82" s="4">
        <v>232</v>
      </c>
      <c r="L82" s="4">
        <v>15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214</v>
      </c>
      <c r="F83" s="4">
        <f>ROUND(Source!AS66,O83)</f>
        <v>2669.99</v>
      </c>
      <c r="G83" s="4" t="s">
        <v>63</v>
      </c>
      <c r="H83" s="4" t="s">
        <v>64</v>
      </c>
      <c r="I83" s="4"/>
      <c r="J83" s="4"/>
      <c r="K83" s="4">
        <v>214</v>
      </c>
      <c r="L83" s="4">
        <v>16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2669.99</v>
      </c>
      <c r="X83" s="4">
        <v>1</v>
      </c>
      <c r="Y83" s="4">
        <v>2669.99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215</v>
      </c>
      <c r="F84" s="4">
        <f>ROUND(Source!AT66,O84)</f>
        <v>0</v>
      </c>
      <c r="G84" s="4" t="s">
        <v>65</v>
      </c>
      <c r="H84" s="4" t="s">
        <v>66</v>
      </c>
      <c r="I84" s="4"/>
      <c r="J84" s="4"/>
      <c r="K84" s="4">
        <v>215</v>
      </c>
      <c r="L84" s="4">
        <v>17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217</v>
      </c>
      <c r="F85" s="4">
        <f>ROUND(Source!AU66,O85)</f>
        <v>0</v>
      </c>
      <c r="G85" s="4" t="s">
        <v>67</v>
      </c>
      <c r="H85" s="4" t="s">
        <v>68</v>
      </c>
      <c r="I85" s="4"/>
      <c r="J85" s="4"/>
      <c r="K85" s="4">
        <v>217</v>
      </c>
      <c r="L85" s="4">
        <v>18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230</v>
      </c>
      <c r="F86" s="4">
        <f>ROUND(Source!BA66,O86)</f>
        <v>0</v>
      </c>
      <c r="G86" s="4" t="s">
        <v>69</v>
      </c>
      <c r="H86" s="4" t="s">
        <v>70</v>
      </c>
      <c r="I86" s="4"/>
      <c r="J86" s="4"/>
      <c r="K86" s="4">
        <v>230</v>
      </c>
      <c r="L86" s="4">
        <v>19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206</v>
      </c>
      <c r="F87" s="4">
        <f>ROUND(Source!T66,O87)</f>
        <v>0</v>
      </c>
      <c r="G87" s="4" t="s">
        <v>71</v>
      </c>
      <c r="H87" s="4" t="s">
        <v>72</v>
      </c>
      <c r="I87" s="4"/>
      <c r="J87" s="4"/>
      <c r="K87" s="4">
        <v>206</v>
      </c>
      <c r="L87" s="4">
        <v>20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207</v>
      </c>
      <c r="F88" s="4">
        <f>Source!U66</f>
        <v>0</v>
      </c>
      <c r="G88" s="4" t="s">
        <v>73</v>
      </c>
      <c r="H88" s="4" t="s">
        <v>74</v>
      </c>
      <c r="I88" s="4"/>
      <c r="J88" s="4"/>
      <c r="K88" s="4">
        <v>207</v>
      </c>
      <c r="L88" s="4">
        <v>21</v>
      </c>
      <c r="M88" s="4">
        <v>3</v>
      </c>
      <c r="N88" s="4" t="s">
        <v>3</v>
      </c>
      <c r="O88" s="4">
        <v>-1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208</v>
      </c>
      <c r="F89" s="4">
        <f>Source!V66</f>
        <v>0</v>
      </c>
      <c r="G89" s="4" t="s">
        <v>75</v>
      </c>
      <c r="H89" s="4" t="s">
        <v>76</v>
      </c>
      <c r="I89" s="4"/>
      <c r="J89" s="4"/>
      <c r="K89" s="4">
        <v>208</v>
      </c>
      <c r="L89" s="4">
        <v>22</v>
      </c>
      <c r="M89" s="4">
        <v>3</v>
      </c>
      <c r="N89" s="4" t="s">
        <v>3</v>
      </c>
      <c r="O89" s="4">
        <v>-1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209</v>
      </c>
      <c r="F90" s="4">
        <f>ROUND(Source!W66,O90)</f>
        <v>0</v>
      </c>
      <c r="G90" s="4" t="s">
        <v>77</v>
      </c>
      <c r="H90" s="4" t="s">
        <v>78</v>
      </c>
      <c r="I90" s="4"/>
      <c r="J90" s="4"/>
      <c r="K90" s="4">
        <v>209</v>
      </c>
      <c r="L90" s="4">
        <v>23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233</v>
      </c>
      <c r="F91" s="4">
        <f>ROUND(Source!BD66,O91)</f>
        <v>0</v>
      </c>
      <c r="G91" s="4" t="s">
        <v>79</v>
      </c>
      <c r="H91" s="4" t="s">
        <v>80</v>
      </c>
      <c r="I91" s="4"/>
      <c r="J91" s="4"/>
      <c r="K91" s="4">
        <v>233</v>
      </c>
      <c r="L91" s="4">
        <v>24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06" x14ac:dyDescent="0.2">
      <c r="A92" s="4">
        <v>50</v>
      </c>
      <c r="B92" s="4">
        <v>0</v>
      </c>
      <c r="C92" s="4">
        <v>0</v>
      </c>
      <c r="D92" s="4">
        <v>1</v>
      </c>
      <c r="E92" s="4">
        <v>210</v>
      </c>
      <c r="F92" s="4">
        <f>ROUND(Source!X66,O92)</f>
        <v>0</v>
      </c>
      <c r="G92" s="4" t="s">
        <v>81</v>
      </c>
      <c r="H92" s="4" t="s">
        <v>82</v>
      </c>
      <c r="I92" s="4"/>
      <c r="J92" s="4"/>
      <c r="K92" s="4">
        <v>210</v>
      </c>
      <c r="L92" s="4">
        <v>25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211</v>
      </c>
      <c r="F93" s="4">
        <f>ROUND(Source!Y66,O93)</f>
        <v>0</v>
      </c>
      <c r="G93" s="4" t="s">
        <v>83</v>
      </c>
      <c r="H93" s="4" t="s">
        <v>84</v>
      </c>
      <c r="I93" s="4"/>
      <c r="J93" s="4"/>
      <c r="K93" s="4">
        <v>211</v>
      </c>
      <c r="L93" s="4">
        <v>26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224</v>
      </c>
      <c r="F94" s="4">
        <f>ROUND(Source!AR66,O94)</f>
        <v>2669.99</v>
      </c>
      <c r="G94" s="4" t="s">
        <v>85</v>
      </c>
      <c r="H94" s="4" t="s">
        <v>86</v>
      </c>
      <c r="I94" s="4"/>
      <c r="J94" s="4"/>
      <c r="K94" s="4">
        <v>224</v>
      </c>
      <c r="L94" s="4">
        <v>27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2669.99</v>
      </c>
      <c r="X94" s="4">
        <v>1</v>
      </c>
      <c r="Y94" s="4">
        <v>2669.99</v>
      </c>
      <c r="Z94" s="4"/>
      <c r="AA94" s="4"/>
      <c r="AB94" s="4"/>
    </row>
    <row r="96" spans="1:206" x14ac:dyDescent="0.2">
      <c r="A96" s="2">
        <v>51</v>
      </c>
      <c r="B96" s="2">
        <f>B12</f>
        <v>168</v>
      </c>
      <c r="C96" s="2">
        <f>A12</f>
        <v>1</v>
      </c>
      <c r="D96" s="2">
        <f>ROW(A12)</f>
        <v>12</v>
      </c>
      <c r="E96" s="2"/>
      <c r="F96" s="2" t="str">
        <f>IF(F12&lt;&gt;"",F12,"")</f>
        <v>Новый объект_(Копия)</v>
      </c>
      <c r="G96" s="2" t="str">
        <f>IF(G12&lt;&gt;"",G12,"")</f>
        <v>№29 Альбом на ТО оборудования электросетевых объектов Москва и МО</v>
      </c>
      <c r="H96" s="2">
        <v>0</v>
      </c>
      <c r="I96" s="2"/>
      <c r="J96" s="2"/>
      <c r="K96" s="2"/>
      <c r="L96" s="2"/>
      <c r="M96" s="2"/>
      <c r="N96" s="2"/>
      <c r="O96" s="2">
        <f t="shared" ref="O96:T96" si="28">ROUND(O66,2)</f>
        <v>2669.99</v>
      </c>
      <c r="P96" s="2">
        <f t="shared" si="28"/>
        <v>0</v>
      </c>
      <c r="Q96" s="2">
        <f t="shared" si="28"/>
        <v>0</v>
      </c>
      <c r="R96" s="2">
        <f t="shared" si="28"/>
        <v>0</v>
      </c>
      <c r="S96" s="2">
        <f t="shared" si="28"/>
        <v>2669.99</v>
      </c>
      <c r="T96" s="2">
        <f t="shared" si="28"/>
        <v>0</v>
      </c>
      <c r="U96" s="2">
        <f>U66</f>
        <v>0</v>
      </c>
      <c r="V96" s="2">
        <f>V66</f>
        <v>0</v>
      </c>
      <c r="W96" s="2">
        <f>ROUND(W66,2)</f>
        <v>0</v>
      </c>
      <c r="X96" s="2">
        <f>ROUND(X66,2)</f>
        <v>0</v>
      </c>
      <c r="Y96" s="2">
        <f>ROUND(Y66,2)</f>
        <v>0</v>
      </c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>
        <f t="shared" ref="AO96:BD96" si="29">ROUND(AO66,2)</f>
        <v>0</v>
      </c>
      <c r="AP96" s="2">
        <f t="shared" si="29"/>
        <v>0</v>
      </c>
      <c r="AQ96" s="2">
        <f t="shared" si="29"/>
        <v>0</v>
      </c>
      <c r="AR96" s="2">
        <f t="shared" si="29"/>
        <v>2669.99</v>
      </c>
      <c r="AS96" s="2">
        <f t="shared" si="29"/>
        <v>2669.99</v>
      </c>
      <c r="AT96" s="2">
        <f t="shared" si="29"/>
        <v>0</v>
      </c>
      <c r="AU96" s="2">
        <f t="shared" si="29"/>
        <v>0</v>
      </c>
      <c r="AV96" s="2">
        <f t="shared" si="29"/>
        <v>0</v>
      </c>
      <c r="AW96" s="2">
        <f t="shared" si="29"/>
        <v>0</v>
      </c>
      <c r="AX96" s="2">
        <f t="shared" si="29"/>
        <v>0</v>
      </c>
      <c r="AY96" s="2">
        <f t="shared" si="29"/>
        <v>0</v>
      </c>
      <c r="AZ96" s="2">
        <f t="shared" si="29"/>
        <v>0</v>
      </c>
      <c r="BA96" s="2">
        <f t="shared" si="29"/>
        <v>0</v>
      </c>
      <c r="BB96" s="2">
        <f t="shared" si="29"/>
        <v>0</v>
      </c>
      <c r="BC96" s="2">
        <f t="shared" si="29"/>
        <v>0</v>
      </c>
      <c r="BD96" s="2">
        <f t="shared" si="29"/>
        <v>0</v>
      </c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>
        <v>0</v>
      </c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201</v>
      </c>
      <c r="F98" s="4">
        <f>ROUND(Source!O96,O98)</f>
        <v>2669.99</v>
      </c>
      <c r="G98" s="4" t="s">
        <v>33</v>
      </c>
      <c r="H98" s="4" t="s">
        <v>34</v>
      </c>
      <c r="I98" s="4"/>
      <c r="J98" s="4"/>
      <c r="K98" s="4">
        <v>201</v>
      </c>
      <c r="L98" s="4">
        <v>1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2669.99</v>
      </c>
      <c r="X98" s="4">
        <v>1</v>
      </c>
      <c r="Y98" s="4">
        <v>2669.99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202</v>
      </c>
      <c r="F99" s="4">
        <f>ROUND(Source!P96,O99)</f>
        <v>0</v>
      </c>
      <c r="G99" s="4" t="s">
        <v>35</v>
      </c>
      <c r="H99" s="4" t="s">
        <v>36</v>
      </c>
      <c r="I99" s="4"/>
      <c r="J99" s="4"/>
      <c r="K99" s="4">
        <v>202</v>
      </c>
      <c r="L99" s="4">
        <v>2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222</v>
      </c>
      <c r="F100" s="4">
        <f>ROUND(Source!AO96,O100)</f>
        <v>0</v>
      </c>
      <c r="G100" s="4" t="s">
        <v>37</v>
      </c>
      <c r="H100" s="4" t="s">
        <v>38</v>
      </c>
      <c r="I100" s="4"/>
      <c r="J100" s="4"/>
      <c r="K100" s="4">
        <v>222</v>
      </c>
      <c r="L100" s="4">
        <v>3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225</v>
      </c>
      <c r="F101" s="4">
        <f>ROUND(Source!AV96,O101)</f>
        <v>0</v>
      </c>
      <c r="G101" s="4" t="s">
        <v>39</v>
      </c>
      <c r="H101" s="4" t="s">
        <v>40</v>
      </c>
      <c r="I101" s="4"/>
      <c r="J101" s="4"/>
      <c r="K101" s="4">
        <v>225</v>
      </c>
      <c r="L101" s="4">
        <v>4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226</v>
      </c>
      <c r="F102" s="4">
        <f>ROUND(Source!AW96,O102)</f>
        <v>0</v>
      </c>
      <c r="G102" s="4" t="s">
        <v>41</v>
      </c>
      <c r="H102" s="4" t="s">
        <v>42</v>
      </c>
      <c r="I102" s="4"/>
      <c r="J102" s="4"/>
      <c r="K102" s="4">
        <v>226</v>
      </c>
      <c r="L102" s="4">
        <v>5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227</v>
      </c>
      <c r="F103" s="4">
        <f>ROUND(Source!AX96,O103)</f>
        <v>0</v>
      </c>
      <c r="G103" s="4" t="s">
        <v>43</v>
      </c>
      <c r="H103" s="4" t="s">
        <v>44</v>
      </c>
      <c r="I103" s="4"/>
      <c r="J103" s="4"/>
      <c r="K103" s="4">
        <v>227</v>
      </c>
      <c r="L103" s="4">
        <v>6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228</v>
      </c>
      <c r="F104" s="4">
        <f>ROUND(Source!AY96,O104)</f>
        <v>0</v>
      </c>
      <c r="G104" s="4" t="s">
        <v>45</v>
      </c>
      <c r="H104" s="4" t="s">
        <v>46</v>
      </c>
      <c r="I104" s="4"/>
      <c r="J104" s="4"/>
      <c r="K104" s="4">
        <v>228</v>
      </c>
      <c r="L104" s="4">
        <v>7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216</v>
      </c>
      <c r="F105" s="4">
        <f>ROUND(Source!AP96,O105)</f>
        <v>0</v>
      </c>
      <c r="G105" s="4" t="s">
        <v>47</v>
      </c>
      <c r="H105" s="4" t="s">
        <v>48</v>
      </c>
      <c r="I105" s="4"/>
      <c r="J105" s="4"/>
      <c r="K105" s="4">
        <v>216</v>
      </c>
      <c r="L105" s="4">
        <v>8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223</v>
      </c>
      <c r="F106" s="4">
        <f>ROUND(Source!AQ96,O106)</f>
        <v>0</v>
      </c>
      <c r="G106" s="4" t="s">
        <v>49</v>
      </c>
      <c r="H106" s="4" t="s">
        <v>50</v>
      </c>
      <c r="I106" s="4"/>
      <c r="J106" s="4"/>
      <c r="K106" s="4">
        <v>223</v>
      </c>
      <c r="L106" s="4">
        <v>9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229</v>
      </c>
      <c r="F107" s="4">
        <f>ROUND(Source!AZ96,O107)</f>
        <v>0</v>
      </c>
      <c r="G107" s="4" t="s">
        <v>51</v>
      </c>
      <c r="H107" s="4" t="s">
        <v>52</v>
      </c>
      <c r="I107" s="4"/>
      <c r="J107" s="4"/>
      <c r="K107" s="4">
        <v>229</v>
      </c>
      <c r="L107" s="4">
        <v>10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203</v>
      </c>
      <c r="F108" s="4">
        <f>ROUND(Source!Q96,O108)</f>
        <v>0</v>
      </c>
      <c r="G108" s="4" t="s">
        <v>53</v>
      </c>
      <c r="H108" s="4" t="s">
        <v>54</v>
      </c>
      <c r="I108" s="4"/>
      <c r="J108" s="4"/>
      <c r="K108" s="4">
        <v>203</v>
      </c>
      <c r="L108" s="4">
        <v>11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231</v>
      </c>
      <c r="F109" s="4">
        <f>ROUND(Source!BB96,O109)</f>
        <v>0</v>
      </c>
      <c r="G109" s="4" t="s">
        <v>55</v>
      </c>
      <c r="H109" s="4" t="s">
        <v>56</v>
      </c>
      <c r="I109" s="4"/>
      <c r="J109" s="4"/>
      <c r="K109" s="4">
        <v>231</v>
      </c>
      <c r="L109" s="4">
        <v>12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204</v>
      </c>
      <c r="F110" s="4">
        <f>ROUND(Source!R96,O110)</f>
        <v>0</v>
      </c>
      <c r="G110" s="4" t="s">
        <v>57</v>
      </c>
      <c r="H110" s="4" t="s">
        <v>58</v>
      </c>
      <c r="I110" s="4"/>
      <c r="J110" s="4"/>
      <c r="K110" s="4">
        <v>204</v>
      </c>
      <c r="L110" s="4">
        <v>13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205</v>
      </c>
      <c r="F111" s="4">
        <f>ROUND(Source!S96,O111)</f>
        <v>2669.99</v>
      </c>
      <c r="G111" s="4" t="s">
        <v>59</v>
      </c>
      <c r="H111" s="4" t="s">
        <v>60</v>
      </c>
      <c r="I111" s="4"/>
      <c r="J111" s="4"/>
      <c r="K111" s="4">
        <v>205</v>
      </c>
      <c r="L111" s="4">
        <v>14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2669.99</v>
      </c>
      <c r="X111" s="4">
        <v>1</v>
      </c>
      <c r="Y111" s="4">
        <v>2669.99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232</v>
      </c>
      <c r="F112" s="4">
        <f>ROUND(Source!BC96,O112)</f>
        <v>0</v>
      </c>
      <c r="G112" s="4" t="s">
        <v>61</v>
      </c>
      <c r="H112" s="4" t="s">
        <v>62</v>
      </c>
      <c r="I112" s="4"/>
      <c r="J112" s="4"/>
      <c r="K112" s="4">
        <v>232</v>
      </c>
      <c r="L112" s="4">
        <v>15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214</v>
      </c>
      <c r="F113" s="4">
        <f>ROUND(Source!AS96,O113)</f>
        <v>2669.99</v>
      </c>
      <c r="G113" s="4" t="s">
        <v>63</v>
      </c>
      <c r="H113" s="4" t="s">
        <v>64</v>
      </c>
      <c r="I113" s="4"/>
      <c r="J113" s="4"/>
      <c r="K113" s="4">
        <v>214</v>
      </c>
      <c r="L113" s="4">
        <v>16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2669.99</v>
      </c>
      <c r="X113" s="4">
        <v>1</v>
      </c>
      <c r="Y113" s="4">
        <v>2669.99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215</v>
      </c>
      <c r="F114" s="4">
        <f>ROUND(Source!AT96,O114)</f>
        <v>0</v>
      </c>
      <c r="G114" s="4" t="s">
        <v>65</v>
      </c>
      <c r="H114" s="4" t="s">
        <v>66</v>
      </c>
      <c r="I114" s="4"/>
      <c r="J114" s="4"/>
      <c r="K114" s="4">
        <v>215</v>
      </c>
      <c r="L114" s="4">
        <v>17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217</v>
      </c>
      <c r="F115" s="4">
        <f>ROUND(Source!AU96,O115)</f>
        <v>0</v>
      </c>
      <c r="G115" s="4" t="s">
        <v>67</v>
      </c>
      <c r="H115" s="4" t="s">
        <v>68</v>
      </c>
      <c r="I115" s="4"/>
      <c r="J115" s="4"/>
      <c r="K115" s="4">
        <v>217</v>
      </c>
      <c r="L115" s="4">
        <v>18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230</v>
      </c>
      <c r="F116" s="4">
        <f>ROUND(Source!BA96,O116)</f>
        <v>0</v>
      </c>
      <c r="G116" s="4" t="s">
        <v>69</v>
      </c>
      <c r="H116" s="4" t="s">
        <v>70</v>
      </c>
      <c r="I116" s="4"/>
      <c r="J116" s="4"/>
      <c r="K116" s="4">
        <v>230</v>
      </c>
      <c r="L116" s="4">
        <v>19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206</v>
      </c>
      <c r="F117" s="4">
        <f>ROUND(Source!T96,O117)</f>
        <v>0</v>
      </c>
      <c r="G117" s="4" t="s">
        <v>71</v>
      </c>
      <c r="H117" s="4" t="s">
        <v>72</v>
      </c>
      <c r="I117" s="4"/>
      <c r="J117" s="4"/>
      <c r="K117" s="4">
        <v>206</v>
      </c>
      <c r="L117" s="4">
        <v>20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207</v>
      </c>
      <c r="F118" s="4">
        <f>Source!U96</f>
        <v>0</v>
      </c>
      <c r="G118" s="4" t="s">
        <v>73</v>
      </c>
      <c r="H118" s="4" t="s">
        <v>74</v>
      </c>
      <c r="I118" s="4"/>
      <c r="J118" s="4"/>
      <c r="K118" s="4">
        <v>207</v>
      </c>
      <c r="L118" s="4">
        <v>21</v>
      </c>
      <c r="M118" s="4">
        <v>3</v>
      </c>
      <c r="N118" s="4" t="s">
        <v>3</v>
      </c>
      <c r="O118" s="4">
        <v>-1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208</v>
      </c>
      <c r="F119" s="4">
        <f>Source!V96</f>
        <v>0</v>
      </c>
      <c r="G119" s="4" t="s">
        <v>75</v>
      </c>
      <c r="H119" s="4" t="s">
        <v>76</v>
      </c>
      <c r="I119" s="4"/>
      <c r="J119" s="4"/>
      <c r="K119" s="4">
        <v>208</v>
      </c>
      <c r="L119" s="4">
        <v>22</v>
      </c>
      <c r="M119" s="4">
        <v>3</v>
      </c>
      <c r="N119" s="4" t="s">
        <v>3</v>
      </c>
      <c r="O119" s="4">
        <v>-1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209</v>
      </c>
      <c r="F120" s="4">
        <f>ROUND(Source!W96,O120)</f>
        <v>0</v>
      </c>
      <c r="G120" s="4" t="s">
        <v>77</v>
      </c>
      <c r="H120" s="4" t="s">
        <v>78</v>
      </c>
      <c r="I120" s="4"/>
      <c r="J120" s="4"/>
      <c r="K120" s="4">
        <v>209</v>
      </c>
      <c r="L120" s="4">
        <v>23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233</v>
      </c>
      <c r="F121" s="4">
        <f>ROUND(Source!BD96,O121)</f>
        <v>0</v>
      </c>
      <c r="G121" s="4" t="s">
        <v>79</v>
      </c>
      <c r="H121" s="4" t="s">
        <v>80</v>
      </c>
      <c r="I121" s="4"/>
      <c r="J121" s="4"/>
      <c r="K121" s="4">
        <v>233</v>
      </c>
      <c r="L121" s="4">
        <v>24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210</v>
      </c>
      <c r="F122" s="4">
        <f>ROUND(Source!X96,O122)</f>
        <v>0</v>
      </c>
      <c r="G122" s="4" t="s">
        <v>81</v>
      </c>
      <c r="H122" s="4" t="s">
        <v>82</v>
      </c>
      <c r="I122" s="4"/>
      <c r="J122" s="4"/>
      <c r="K122" s="4">
        <v>210</v>
      </c>
      <c r="L122" s="4">
        <v>25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211</v>
      </c>
      <c r="F123" s="4">
        <f>ROUND(Source!Y96,O123)</f>
        <v>0</v>
      </c>
      <c r="G123" s="4" t="s">
        <v>83</v>
      </c>
      <c r="H123" s="4" t="s">
        <v>84</v>
      </c>
      <c r="I123" s="4"/>
      <c r="J123" s="4"/>
      <c r="K123" s="4">
        <v>211</v>
      </c>
      <c r="L123" s="4">
        <v>26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224</v>
      </c>
      <c r="F124" s="4">
        <f>ROUND(Source!AR96,O124)</f>
        <v>2669.99</v>
      </c>
      <c r="G124" s="4" t="s">
        <v>85</v>
      </c>
      <c r="H124" s="4" t="s">
        <v>86</v>
      </c>
      <c r="I124" s="4"/>
      <c r="J124" s="4"/>
      <c r="K124" s="4">
        <v>224</v>
      </c>
      <c r="L124" s="4">
        <v>27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2669.99</v>
      </c>
      <c r="X124" s="4">
        <v>1</v>
      </c>
      <c r="Y124" s="4">
        <v>2669.99</v>
      </c>
      <c r="Z124" s="4"/>
      <c r="AA124" s="4"/>
      <c r="AB124" s="4"/>
    </row>
    <row r="126" spans="1:28" x14ac:dyDescent="0.2">
      <c r="A126" s="5">
        <v>61</v>
      </c>
      <c r="B126" s="5"/>
      <c r="C126" s="5"/>
      <c r="D126" s="5"/>
      <c r="E126" s="5"/>
      <c r="F126" s="5">
        <v>10</v>
      </c>
      <c r="G126" s="5" t="s">
        <v>87</v>
      </c>
      <c r="H126" s="5" t="s">
        <v>88</v>
      </c>
    </row>
    <row r="127" spans="1:28" x14ac:dyDescent="0.2">
      <c r="A127" s="5">
        <v>61</v>
      </c>
      <c r="B127" s="5"/>
      <c r="C127" s="5"/>
      <c r="D127" s="5"/>
      <c r="E127" s="5"/>
      <c r="F127" s="5">
        <v>1900</v>
      </c>
      <c r="G127" s="5" t="s">
        <v>89</v>
      </c>
      <c r="H127" s="5" t="s">
        <v>90</v>
      </c>
    </row>
    <row r="128" spans="1:28" x14ac:dyDescent="0.2">
      <c r="A128" s="5">
        <v>61</v>
      </c>
      <c r="B128" s="5"/>
      <c r="C128" s="5"/>
      <c r="D128" s="5"/>
      <c r="E128" s="5"/>
      <c r="F128" s="5">
        <v>1800</v>
      </c>
      <c r="G128" s="5" t="s">
        <v>91</v>
      </c>
      <c r="H128" s="5" t="s">
        <v>90</v>
      </c>
    </row>
    <row r="129" spans="1:16" x14ac:dyDescent="0.2">
      <c r="A129" s="5">
        <v>61</v>
      </c>
      <c r="B129" s="5"/>
      <c r="C129" s="5"/>
      <c r="D129" s="5"/>
      <c r="E129" s="5"/>
      <c r="F129" s="5">
        <v>2</v>
      </c>
      <c r="G129" s="5" t="s">
        <v>92</v>
      </c>
      <c r="H129" s="5" t="s">
        <v>93</v>
      </c>
    </row>
    <row r="130" spans="1:16" x14ac:dyDescent="0.2">
      <c r="A130" s="5">
        <v>61</v>
      </c>
      <c r="B130" s="5"/>
      <c r="C130" s="5"/>
      <c r="D130" s="5"/>
      <c r="E130" s="5"/>
      <c r="F130" s="5">
        <v>10</v>
      </c>
      <c r="G130" s="5" t="s">
        <v>94</v>
      </c>
      <c r="H130" s="5" t="s">
        <v>94</v>
      </c>
    </row>
    <row r="131" spans="1:16" x14ac:dyDescent="0.2">
      <c r="A131" s="5">
        <v>61</v>
      </c>
      <c r="B131" s="5"/>
      <c r="C131" s="5"/>
      <c r="D131" s="5"/>
      <c r="E131" s="5"/>
      <c r="F131" s="5">
        <v>3</v>
      </c>
      <c r="G131" s="5" t="s">
        <v>95</v>
      </c>
      <c r="H131" s="5" t="s">
        <v>96</v>
      </c>
    </row>
    <row r="132" spans="1:16" x14ac:dyDescent="0.2">
      <c r="A132" s="5">
        <v>61</v>
      </c>
      <c r="B132" s="5"/>
      <c r="C132" s="5"/>
      <c r="D132" s="5"/>
      <c r="E132" s="5"/>
      <c r="F132" s="5">
        <v>2400</v>
      </c>
      <c r="G132" s="5" t="s">
        <v>97</v>
      </c>
      <c r="H132" s="5" t="s">
        <v>98</v>
      </c>
    </row>
    <row r="133" spans="1:16" x14ac:dyDescent="0.2">
      <c r="A133" s="5">
        <v>61</v>
      </c>
      <c r="B133" s="5"/>
      <c r="C133" s="5"/>
      <c r="D133" s="5"/>
      <c r="E133" s="5"/>
      <c r="F133" s="5">
        <v>0</v>
      </c>
      <c r="G133" s="5" t="s">
        <v>99</v>
      </c>
      <c r="H133" s="5" t="s">
        <v>100</v>
      </c>
    </row>
    <row r="134" spans="1:16" x14ac:dyDescent="0.2">
      <c r="A134" s="5">
        <v>61</v>
      </c>
      <c r="B134" s="5"/>
      <c r="C134" s="5"/>
      <c r="D134" s="5"/>
      <c r="E134" s="5"/>
      <c r="F134" s="5">
        <v>12</v>
      </c>
      <c r="G134" s="5" t="s">
        <v>101</v>
      </c>
      <c r="H134" s="5" t="s">
        <v>100</v>
      </c>
    </row>
    <row r="135" spans="1:16" x14ac:dyDescent="0.2">
      <c r="A135" s="5">
        <v>61</v>
      </c>
      <c r="B135" s="5"/>
      <c r="C135" s="5"/>
      <c r="D135" s="5"/>
      <c r="E135" s="5"/>
      <c r="F135" s="5">
        <v>0</v>
      </c>
      <c r="G135" s="5" t="s">
        <v>102</v>
      </c>
      <c r="H135" s="5" t="s">
        <v>100</v>
      </c>
    </row>
    <row r="136" spans="1:16" x14ac:dyDescent="0.2">
      <c r="A136" s="5">
        <v>61</v>
      </c>
      <c r="B136" s="5"/>
      <c r="C136" s="5"/>
      <c r="D136" s="5"/>
      <c r="E136" s="5"/>
      <c r="F136" s="5">
        <v>0</v>
      </c>
      <c r="G136" s="5" t="s">
        <v>103</v>
      </c>
      <c r="H136" s="5" t="s">
        <v>100</v>
      </c>
    </row>
    <row r="137" spans="1:16" x14ac:dyDescent="0.2">
      <c r="A137" s="5">
        <v>61</v>
      </c>
      <c r="B137" s="5"/>
      <c r="C137" s="5"/>
      <c r="D137" s="5"/>
      <c r="E137" s="5"/>
      <c r="F137" s="5">
        <v>2</v>
      </c>
      <c r="G137" s="5" t="s">
        <v>104</v>
      </c>
      <c r="H137" s="5" t="s">
        <v>100</v>
      </c>
    </row>
    <row r="138" spans="1:16" x14ac:dyDescent="0.2">
      <c r="A138" s="5">
        <v>61</v>
      </c>
      <c r="B138" s="5"/>
      <c r="C138" s="5"/>
      <c r="D138" s="5"/>
      <c r="E138" s="5"/>
      <c r="F138" s="5">
        <v>6</v>
      </c>
      <c r="G138" s="5" t="s">
        <v>105</v>
      </c>
      <c r="H138" s="5" t="s">
        <v>100</v>
      </c>
    </row>
    <row r="139" spans="1:16" x14ac:dyDescent="0.2">
      <c r="A139" s="5">
        <v>61</v>
      </c>
      <c r="B139" s="5"/>
      <c r="C139" s="5"/>
      <c r="D139" s="5"/>
      <c r="E139" s="5"/>
      <c r="F139" s="5">
        <v>12</v>
      </c>
      <c r="G139" s="5" t="s">
        <v>106</v>
      </c>
      <c r="H139" s="5" t="s">
        <v>106</v>
      </c>
    </row>
    <row r="142" spans="1:16" x14ac:dyDescent="0.2">
      <c r="A142">
        <v>70</v>
      </c>
      <c r="B142">
        <v>1</v>
      </c>
      <c r="D142">
        <v>1</v>
      </c>
      <c r="E142" t="s">
        <v>107</v>
      </c>
      <c r="F142" t="s">
        <v>108</v>
      </c>
      <c r="G142">
        <v>0</v>
      </c>
      <c r="H142">
        <v>0</v>
      </c>
      <c r="I142" t="s">
        <v>3</v>
      </c>
      <c r="J142">
        <v>1</v>
      </c>
      <c r="K142">
        <v>0</v>
      </c>
      <c r="L142" t="s">
        <v>3</v>
      </c>
      <c r="M142" t="s">
        <v>3</v>
      </c>
      <c r="N142">
        <v>0</v>
      </c>
      <c r="P142" t="s">
        <v>109</v>
      </c>
    </row>
    <row r="143" spans="1:16" x14ac:dyDescent="0.2">
      <c r="A143">
        <v>70</v>
      </c>
      <c r="B143">
        <v>1</v>
      </c>
      <c r="D143">
        <v>2</v>
      </c>
      <c r="E143" t="s">
        <v>110</v>
      </c>
      <c r="F143" t="s">
        <v>111</v>
      </c>
      <c r="G143">
        <v>0</v>
      </c>
      <c r="H143">
        <v>0</v>
      </c>
      <c r="I143" t="s">
        <v>3</v>
      </c>
      <c r="J143">
        <v>1</v>
      </c>
      <c r="K143">
        <v>0</v>
      </c>
      <c r="L143" t="s">
        <v>3</v>
      </c>
      <c r="M143" t="s">
        <v>3</v>
      </c>
      <c r="N143">
        <v>0</v>
      </c>
      <c r="P143" t="s">
        <v>112</v>
      </c>
    </row>
    <row r="144" spans="1:16" x14ac:dyDescent="0.2">
      <c r="A144">
        <v>70</v>
      </c>
      <c r="B144">
        <v>1</v>
      </c>
      <c r="D144">
        <v>3</v>
      </c>
      <c r="E144" t="s">
        <v>113</v>
      </c>
      <c r="F144" t="s">
        <v>114</v>
      </c>
      <c r="G144">
        <v>1</v>
      </c>
      <c r="H144">
        <v>0</v>
      </c>
      <c r="I144" t="s">
        <v>3</v>
      </c>
      <c r="J144">
        <v>1</v>
      </c>
      <c r="K144">
        <v>0</v>
      </c>
      <c r="L144" t="s">
        <v>3</v>
      </c>
      <c r="M144" t="s">
        <v>3</v>
      </c>
      <c r="N144">
        <v>0</v>
      </c>
      <c r="P144" t="s">
        <v>115</v>
      </c>
    </row>
    <row r="145" spans="1:16" x14ac:dyDescent="0.2">
      <c r="A145">
        <v>70</v>
      </c>
      <c r="B145">
        <v>1</v>
      </c>
      <c r="D145">
        <v>4</v>
      </c>
      <c r="E145" t="s">
        <v>116</v>
      </c>
      <c r="F145" t="s">
        <v>117</v>
      </c>
      <c r="G145">
        <v>0</v>
      </c>
      <c r="H145">
        <v>0</v>
      </c>
      <c r="I145" t="s">
        <v>118</v>
      </c>
      <c r="J145">
        <v>0</v>
      </c>
      <c r="K145">
        <v>0</v>
      </c>
      <c r="L145" t="s">
        <v>3</v>
      </c>
      <c r="M145" t="s">
        <v>3</v>
      </c>
      <c r="N145">
        <v>0</v>
      </c>
      <c r="P145" t="s">
        <v>119</v>
      </c>
    </row>
    <row r="146" spans="1:16" x14ac:dyDescent="0.2">
      <c r="A146">
        <v>70</v>
      </c>
      <c r="B146">
        <v>1</v>
      </c>
      <c r="D146">
        <v>5</v>
      </c>
      <c r="E146" t="s">
        <v>120</v>
      </c>
      <c r="F146" t="s">
        <v>121</v>
      </c>
      <c r="G146">
        <v>0</v>
      </c>
      <c r="H146">
        <v>0</v>
      </c>
      <c r="I146" t="s">
        <v>122</v>
      </c>
      <c r="J146">
        <v>0</v>
      </c>
      <c r="K146">
        <v>0</v>
      </c>
      <c r="L146" t="s">
        <v>3</v>
      </c>
      <c r="M146" t="s">
        <v>3</v>
      </c>
      <c r="N146">
        <v>0</v>
      </c>
      <c r="P146" t="s">
        <v>123</v>
      </c>
    </row>
    <row r="147" spans="1:16" x14ac:dyDescent="0.2">
      <c r="A147">
        <v>70</v>
      </c>
      <c r="B147">
        <v>1</v>
      </c>
      <c r="D147">
        <v>6</v>
      </c>
      <c r="E147" t="s">
        <v>124</v>
      </c>
      <c r="F147" t="s">
        <v>125</v>
      </c>
      <c r="G147">
        <v>0</v>
      </c>
      <c r="H147">
        <v>0</v>
      </c>
      <c r="I147" t="s">
        <v>126</v>
      </c>
      <c r="J147">
        <v>0</v>
      </c>
      <c r="K147">
        <v>0</v>
      </c>
      <c r="L147" t="s">
        <v>3</v>
      </c>
      <c r="M147" t="s">
        <v>3</v>
      </c>
      <c r="N147">
        <v>0</v>
      </c>
      <c r="P147" t="s">
        <v>127</v>
      </c>
    </row>
    <row r="148" spans="1:16" x14ac:dyDescent="0.2">
      <c r="A148">
        <v>70</v>
      </c>
      <c r="B148">
        <v>1</v>
      </c>
      <c r="D148">
        <v>7</v>
      </c>
      <c r="E148" t="s">
        <v>128</v>
      </c>
      <c r="F148" t="s">
        <v>129</v>
      </c>
      <c r="G148">
        <v>0</v>
      </c>
      <c r="H148">
        <v>0</v>
      </c>
      <c r="I148" t="s">
        <v>3</v>
      </c>
      <c r="J148">
        <v>0</v>
      </c>
      <c r="K148">
        <v>0</v>
      </c>
      <c r="L148" t="s">
        <v>3</v>
      </c>
      <c r="M148" t="s">
        <v>3</v>
      </c>
      <c r="N148">
        <v>0</v>
      </c>
      <c r="P148" t="s">
        <v>130</v>
      </c>
    </row>
    <row r="149" spans="1:16" x14ac:dyDescent="0.2">
      <c r="A149">
        <v>70</v>
      </c>
      <c r="B149">
        <v>1</v>
      </c>
      <c r="D149">
        <v>8</v>
      </c>
      <c r="E149" t="s">
        <v>131</v>
      </c>
      <c r="F149" t="s">
        <v>132</v>
      </c>
      <c r="G149">
        <v>0</v>
      </c>
      <c r="H149">
        <v>0</v>
      </c>
      <c r="I149" t="s">
        <v>133</v>
      </c>
      <c r="J149">
        <v>0</v>
      </c>
      <c r="K149">
        <v>0</v>
      </c>
      <c r="L149" t="s">
        <v>3</v>
      </c>
      <c r="M149" t="s">
        <v>3</v>
      </c>
      <c r="N149">
        <v>0</v>
      </c>
      <c r="P149" t="s">
        <v>134</v>
      </c>
    </row>
    <row r="150" spans="1:16" x14ac:dyDescent="0.2">
      <c r="A150">
        <v>70</v>
      </c>
      <c r="B150">
        <v>1</v>
      </c>
      <c r="D150">
        <v>9</v>
      </c>
      <c r="E150" t="s">
        <v>135</v>
      </c>
      <c r="F150" t="s">
        <v>136</v>
      </c>
      <c r="G150">
        <v>0</v>
      </c>
      <c r="H150">
        <v>0</v>
      </c>
      <c r="I150" t="s">
        <v>137</v>
      </c>
      <c r="J150">
        <v>0</v>
      </c>
      <c r="K150">
        <v>0</v>
      </c>
      <c r="L150" t="s">
        <v>3</v>
      </c>
      <c r="M150" t="s">
        <v>3</v>
      </c>
      <c r="N150">
        <v>0</v>
      </c>
      <c r="P150" t="s">
        <v>138</v>
      </c>
    </row>
    <row r="151" spans="1:16" x14ac:dyDescent="0.2">
      <c r="A151">
        <v>70</v>
      </c>
      <c r="B151">
        <v>1</v>
      </c>
      <c r="D151">
        <v>10</v>
      </c>
      <c r="E151" t="s">
        <v>139</v>
      </c>
      <c r="F151" t="s">
        <v>140</v>
      </c>
      <c r="G151">
        <v>0</v>
      </c>
      <c r="H151">
        <v>0</v>
      </c>
      <c r="I151" t="s">
        <v>141</v>
      </c>
      <c r="J151">
        <v>0</v>
      </c>
      <c r="K151">
        <v>0</v>
      </c>
      <c r="L151" t="s">
        <v>3</v>
      </c>
      <c r="M151" t="s">
        <v>3</v>
      </c>
      <c r="N151">
        <v>0</v>
      </c>
      <c r="P151" t="s">
        <v>142</v>
      </c>
    </row>
    <row r="152" spans="1:16" x14ac:dyDescent="0.2">
      <c r="A152">
        <v>70</v>
      </c>
      <c r="B152">
        <v>1</v>
      </c>
      <c r="D152">
        <v>11</v>
      </c>
      <c r="E152" t="s">
        <v>143</v>
      </c>
      <c r="F152" t="s">
        <v>144</v>
      </c>
      <c r="G152">
        <v>0</v>
      </c>
      <c r="H152">
        <v>0</v>
      </c>
      <c r="I152" t="s">
        <v>145</v>
      </c>
      <c r="J152">
        <v>0</v>
      </c>
      <c r="K152">
        <v>0</v>
      </c>
      <c r="L152" t="s">
        <v>3</v>
      </c>
      <c r="M152" t="s">
        <v>3</v>
      </c>
      <c r="N152">
        <v>0</v>
      </c>
      <c r="P152" t="s">
        <v>146</v>
      </c>
    </row>
    <row r="153" spans="1:16" x14ac:dyDescent="0.2">
      <c r="A153">
        <v>70</v>
      </c>
      <c r="B153">
        <v>1</v>
      </c>
      <c r="D153">
        <v>1</v>
      </c>
      <c r="E153" t="s">
        <v>147</v>
      </c>
      <c r="F153" t="s">
        <v>148</v>
      </c>
      <c r="G153">
        <v>0.9</v>
      </c>
      <c r="H153">
        <v>1</v>
      </c>
      <c r="I153" t="s">
        <v>149</v>
      </c>
      <c r="J153">
        <v>0</v>
      </c>
      <c r="K153">
        <v>0</v>
      </c>
      <c r="L153" t="s">
        <v>3</v>
      </c>
      <c r="M153" t="s">
        <v>3</v>
      </c>
      <c r="N153">
        <v>0</v>
      </c>
      <c r="P153" t="s">
        <v>3</v>
      </c>
    </row>
    <row r="154" spans="1:16" x14ac:dyDescent="0.2">
      <c r="A154">
        <v>70</v>
      </c>
      <c r="B154">
        <v>1</v>
      </c>
      <c r="D154">
        <v>2</v>
      </c>
      <c r="E154" t="s">
        <v>150</v>
      </c>
      <c r="F154" t="s">
        <v>151</v>
      </c>
      <c r="G154">
        <v>0.85</v>
      </c>
      <c r="H154">
        <v>1</v>
      </c>
      <c r="I154" t="s">
        <v>152</v>
      </c>
      <c r="J154">
        <v>0</v>
      </c>
      <c r="K154">
        <v>0</v>
      </c>
      <c r="L154" t="s">
        <v>3</v>
      </c>
      <c r="M154" t="s">
        <v>3</v>
      </c>
      <c r="N154">
        <v>0</v>
      </c>
      <c r="P154" t="s">
        <v>3</v>
      </c>
    </row>
    <row r="155" spans="1:16" x14ac:dyDescent="0.2">
      <c r="A155">
        <v>70</v>
      </c>
      <c r="B155">
        <v>1</v>
      </c>
      <c r="D155">
        <v>3</v>
      </c>
      <c r="E155" t="s">
        <v>153</v>
      </c>
      <c r="F155" t="s">
        <v>154</v>
      </c>
      <c r="G155">
        <v>1</v>
      </c>
      <c r="H155">
        <v>0.85</v>
      </c>
      <c r="I155" t="s">
        <v>155</v>
      </c>
      <c r="J155">
        <v>0</v>
      </c>
      <c r="K155">
        <v>0</v>
      </c>
      <c r="L155" t="s">
        <v>3</v>
      </c>
      <c r="M155" t="s">
        <v>3</v>
      </c>
      <c r="N155">
        <v>0</v>
      </c>
      <c r="P155" t="s">
        <v>3</v>
      </c>
    </row>
    <row r="156" spans="1:16" x14ac:dyDescent="0.2">
      <c r="A156">
        <v>70</v>
      </c>
      <c r="B156">
        <v>1</v>
      </c>
      <c r="D156">
        <v>4</v>
      </c>
      <c r="E156" t="s">
        <v>156</v>
      </c>
      <c r="F156" t="s">
        <v>157</v>
      </c>
      <c r="G156">
        <v>1</v>
      </c>
      <c r="H156">
        <v>0</v>
      </c>
      <c r="I156" t="s">
        <v>3</v>
      </c>
      <c r="J156">
        <v>0</v>
      </c>
      <c r="K156">
        <v>0</v>
      </c>
      <c r="L156" t="s">
        <v>3</v>
      </c>
      <c r="M156" t="s">
        <v>3</v>
      </c>
      <c r="N156">
        <v>0</v>
      </c>
      <c r="P156" t="s">
        <v>3</v>
      </c>
    </row>
    <row r="157" spans="1:16" x14ac:dyDescent="0.2">
      <c r="A157">
        <v>70</v>
      </c>
      <c r="B157">
        <v>1</v>
      </c>
      <c r="D157">
        <v>5</v>
      </c>
      <c r="E157" t="s">
        <v>158</v>
      </c>
      <c r="F157" t="s">
        <v>159</v>
      </c>
      <c r="G157">
        <v>1</v>
      </c>
      <c r="H157">
        <v>0.8</v>
      </c>
      <c r="I157" t="s">
        <v>160</v>
      </c>
      <c r="J157">
        <v>0</v>
      </c>
      <c r="K157">
        <v>0</v>
      </c>
      <c r="L157" t="s">
        <v>3</v>
      </c>
      <c r="M157" t="s">
        <v>3</v>
      </c>
      <c r="N157">
        <v>0</v>
      </c>
      <c r="P157" t="s">
        <v>3</v>
      </c>
    </row>
    <row r="158" spans="1:16" x14ac:dyDescent="0.2">
      <c r="A158">
        <v>70</v>
      </c>
      <c r="B158">
        <v>1</v>
      </c>
      <c r="D158">
        <v>6</v>
      </c>
      <c r="E158" t="s">
        <v>161</v>
      </c>
      <c r="F158" t="s">
        <v>162</v>
      </c>
      <c r="G158">
        <v>1</v>
      </c>
      <c r="H158">
        <v>0</v>
      </c>
      <c r="I158" t="s">
        <v>3</v>
      </c>
      <c r="J158">
        <v>0</v>
      </c>
      <c r="K158">
        <v>0</v>
      </c>
      <c r="L158" t="s">
        <v>3</v>
      </c>
      <c r="M158" t="s">
        <v>3</v>
      </c>
      <c r="N158">
        <v>0</v>
      </c>
      <c r="P158" t="s">
        <v>3</v>
      </c>
    </row>
    <row r="159" spans="1:16" x14ac:dyDescent="0.2">
      <c r="A159">
        <v>70</v>
      </c>
      <c r="B159">
        <v>1</v>
      </c>
      <c r="D159">
        <v>7</v>
      </c>
      <c r="E159" t="s">
        <v>163</v>
      </c>
      <c r="F159" t="s">
        <v>164</v>
      </c>
      <c r="G159">
        <v>1</v>
      </c>
      <c r="H159">
        <v>0</v>
      </c>
      <c r="I159" t="s">
        <v>3</v>
      </c>
      <c r="J159">
        <v>0</v>
      </c>
      <c r="K159">
        <v>0</v>
      </c>
      <c r="L159" t="s">
        <v>3</v>
      </c>
      <c r="M159" t="s">
        <v>3</v>
      </c>
      <c r="N159">
        <v>0</v>
      </c>
      <c r="P159" t="s">
        <v>3</v>
      </c>
    </row>
    <row r="160" spans="1:16" x14ac:dyDescent="0.2">
      <c r="A160">
        <v>70</v>
      </c>
      <c r="B160">
        <v>1</v>
      </c>
      <c r="D160">
        <v>8</v>
      </c>
      <c r="E160" t="s">
        <v>165</v>
      </c>
      <c r="F160" t="s">
        <v>166</v>
      </c>
      <c r="G160">
        <v>0.7</v>
      </c>
      <c r="H160">
        <v>0</v>
      </c>
      <c r="I160" t="s">
        <v>3</v>
      </c>
      <c r="J160">
        <v>0</v>
      </c>
      <c r="K160">
        <v>0</v>
      </c>
      <c r="L160" t="s">
        <v>3</v>
      </c>
      <c r="M160" t="s">
        <v>3</v>
      </c>
      <c r="N160">
        <v>0</v>
      </c>
      <c r="P160" t="s">
        <v>3</v>
      </c>
    </row>
    <row r="161" spans="1:40" x14ac:dyDescent="0.2">
      <c r="A161">
        <v>70</v>
      </c>
      <c r="B161">
        <v>1</v>
      </c>
      <c r="D161">
        <v>9</v>
      </c>
      <c r="E161" t="s">
        <v>167</v>
      </c>
      <c r="F161" t="s">
        <v>168</v>
      </c>
      <c r="G161">
        <v>0.9</v>
      </c>
      <c r="H161">
        <v>0</v>
      </c>
      <c r="I161" t="s">
        <v>3</v>
      </c>
      <c r="J161">
        <v>0</v>
      </c>
      <c r="K161">
        <v>0</v>
      </c>
      <c r="L161" t="s">
        <v>3</v>
      </c>
      <c r="M161" t="s">
        <v>3</v>
      </c>
      <c r="N161">
        <v>0</v>
      </c>
      <c r="P161" t="s">
        <v>3</v>
      </c>
    </row>
    <row r="162" spans="1:40" x14ac:dyDescent="0.2">
      <c r="A162">
        <v>70</v>
      </c>
      <c r="B162">
        <v>1</v>
      </c>
      <c r="D162">
        <v>10</v>
      </c>
      <c r="E162" t="s">
        <v>169</v>
      </c>
      <c r="F162" t="s">
        <v>170</v>
      </c>
      <c r="G162">
        <v>0.6</v>
      </c>
      <c r="H162">
        <v>0</v>
      </c>
      <c r="I162" t="s">
        <v>3</v>
      </c>
      <c r="J162">
        <v>0</v>
      </c>
      <c r="K162">
        <v>0</v>
      </c>
      <c r="L162" t="s">
        <v>3</v>
      </c>
      <c r="M162" t="s">
        <v>3</v>
      </c>
      <c r="N162">
        <v>0</v>
      </c>
      <c r="P162" t="s">
        <v>3</v>
      </c>
    </row>
    <row r="163" spans="1:40" x14ac:dyDescent="0.2">
      <c r="A163">
        <v>70</v>
      </c>
      <c r="B163">
        <v>1</v>
      </c>
      <c r="D163">
        <v>11</v>
      </c>
      <c r="E163" t="s">
        <v>171</v>
      </c>
      <c r="F163" t="s">
        <v>172</v>
      </c>
      <c r="G163">
        <v>1.2</v>
      </c>
      <c r="H163">
        <v>0</v>
      </c>
      <c r="I163" t="s">
        <v>3</v>
      </c>
      <c r="J163">
        <v>0</v>
      </c>
      <c r="K163">
        <v>0</v>
      </c>
      <c r="L163" t="s">
        <v>3</v>
      </c>
      <c r="M163" t="s">
        <v>3</v>
      </c>
      <c r="N163">
        <v>0</v>
      </c>
      <c r="P163" t="s">
        <v>3</v>
      </c>
    </row>
    <row r="164" spans="1:40" x14ac:dyDescent="0.2">
      <c r="A164">
        <v>70</v>
      </c>
      <c r="B164">
        <v>1</v>
      </c>
      <c r="D164">
        <v>12</v>
      </c>
      <c r="E164" t="s">
        <v>173</v>
      </c>
      <c r="F164" t="s">
        <v>174</v>
      </c>
      <c r="G164">
        <v>0</v>
      </c>
      <c r="H164">
        <v>0</v>
      </c>
      <c r="I164" t="s">
        <v>3</v>
      </c>
      <c r="J164">
        <v>0</v>
      </c>
      <c r="K164">
        <v>0</v>
      </c>
      <c r="L164" t="s">
        <v>3</v>
      </c>
      <c r="M164" t="s">
        <v>3</v>
      </c>
      <c r="N164">
        <v>0</v>
      </c>
      <c r="P164" t="s">
        <v>3</v>
      </c>
    </row>
    <row r="166" spans="1:40" x14ac:dyDescent="0.2">
      <c r="A166">
        <v>-1</v>
      </c>
    </row>
    <row r="168" spans="1:40" x14ac:dyDescent="0.2">
      <c r="A168" s="3">
        <v>75</v>
      </c>
      <c r="B168" s="3" t="s">
        <v>175</v>
      </c>
      <c r="C168" s="3">
        <v>2000</v>
      </c>
      <c r="D168" s="3">
        <v>0</v>
      </c>
      <c r="E168" s="3">
        <v>1</v>
      </c>
      <c r="F168" s="3">
        <v>0</v>
      </c>
      <c r="G168" s="3">
        <v>0</v>
      </c>
      <c r="H168" s="3">
        <v>1</v>
      </c>
      <c r="I168" s="3">
        <v>0</v>
      </c>
      <c r="J168" s="3">
        <v>1</v>
      </c>
      <c r="K168" s="3">
        <v>0</v>
      </c>
      <c r="L168" s="3">
        <v>0</v>
      </c>
      <c r="M168" s="3">
        <v>0</v>
      </c>
      <c r="N168" s="3">
        <v>349566473</v>
      </c>
      <c r="O168" s="3">
        <v>1</v>
      </c>
    </row>
    <row r="169" spans="1:40" x14ac:dyDescent="0.2">
      <c r="A169" s="6">
        <v>3</v>
      </c>
      <c r="B169" s="6" t="s">
        <v>176</v>
      </c>
      <c r="C169" s="6">
        <v>1</v>
      </c>
      <c r="D169" s="6">
        <v>1</v>
      </c>
      <c r="E169" s="6">
        <v>1</v>
      </c>
      <c r="F169" s="6">
        <v>14</v>
      </c>
      <c r="G169" s="6">
        <v>14</v>
      </c>
      <c r="H169" s="6">
        <v>1</v>
      </c>
      <c r="I169" s="6">
        <v>1</v>
      </c>
      <c r="J169" s="6">
        <v>2</v>
      </c>
      <c r="K169" s="6">
        <v>1</v>
      </c>
      <c r="L169" s="6">
        <v>1</v>
      </c>
      <c r="M169" s="6">
        <v>1</v>
      </c>
      <c r="N169" s="6">
        <v>1</v>
      </c>
      <c r="O169" s="6">
        <v>1</v>
      </c>
      <c r="P169" s="6">
        <v>1</v>
      </c>
      <c r="Q169" s="6">
        <v>1</v>
      </c>
      <c r="R169" s="6">
        <v>1</v>
      </c>
      <c r="S169" s="6" t="s">
        <v>3</v>
      </c>
      <c r="T169" s="6" t="s">
        <v>3</v>
      </c>
      <c r="U169" s="6" t="s">
        <v>3</v>
      </c>
      <c r="V169" s="6" t="s">
        <v>3</v>
      </c>
      <c r="W169" s="6" t="s">
        <v>3</v>
      </c>
      <c r="X169" s="6" t="s">
        <v>3</v>
      </c>
      <c r="Y169" s="6" t="s">
        <v>3</v>
      </c>
      <c r="Z169" s="6" t="s">
        <v>3</v>
      </c>
      <c r="AA169" s="6" t="s">
        <v>3</v>
      </c>
      <c r="AB169" s="6" t="s">
        <v>3</v>
      </c>
      <c r="AC169" s="6" t="s">
        <v>3</v>
      </c>
      <c r="AD169" s="6" t="s">
        <v>3</v>
      </c>
      <c r="AE169" s="6" t="s">
        <v>3</v>
      </c>
      <c r="AF169" s="6" t="s">
        <v>3</v>
      </c>
      <c r="AG169" s="6" t="s">
        <v>3</v>
      </c>
      <c r="AH169" s="6" t="s">
        <v>3</v>
      </c>
      <c r="AI169" s="6"/>
      <c r="AJ169" s="6"/>
      <c r="AK169" s="6"/>
      <c r="AL169" s="6"/>
      <c r="AM169" s="6"/>
      <c r="AN169" s="6">
        <v>349566474</v>
      </c>
    </row>
    <row r="173" spans="1:40" x14ac:dyDescent="0.2">
      <c r="A173">
        <v>65</v>
      </c>
      <c r="C173">
        <v>1</v>
      </c>
      <c r="D173">
        <v>0</v>
      </c>
      <c r="E17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177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0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6</v>
      </c>
      <c r="BQ12" s="1">
        <v>2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3</v>
      </c>
      <c r="CB12" s="1" t="s">
        <v>3</v>
      </c>
      <c r="CC12" s="1" t="s">
        <v>3</v>
      </c>
      <c r="CD12" s="1" t="s">
        <v>3</v>
      </c>
      <c r="CE12" s="1" t="s">
        <v>3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349566473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9</v>
      </c>
      <c r="D16" s="7" t="s">
        <v>9</v>
      </c>
      <c r="E16" s="8">
        <f>ROUND((Source!F83)/1000,2)</f>
        <v>2.67</v>
      </c>
      <c r="F16" s="8">
        <f>ROUND((Source!F84)/1000,2)</f>
        <v>0</v>
      </c>
      <c r="G16" s="8">
        <f>ROUND((Source!F75)/1000,2)</f>
        <v>0</v>
      </c>
      <c r="H16" s="8">
        <f>ROUND((Source!F85)/1000+(Source!F86)/1000,2)</f>
        <v>0</v>
      </c>
      <c r="I16" s="8">
        <f>E16+F16+G16+H16</f>
        <v>2.67</v>
      </c>
      <c r="J16" s="8">
        <f>ROUND((Source!F81+Source!F80)/1000,2)</f>
        <v>2.67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2669.99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2669.99</v>
      </c>
      <c r="BB16" s="8">
        <v>2669.99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2669.99</v>
      </c>
    </row>
    <row r="18" spans="1:19" x14ac:dyDescent="0.2">
      <c r="A18">
        <v>51</v>
      </c>
      <c r="E18" s="5">
        <f>SUMIF(A16:A17,3,E16:E17)</f>
        <v>2.67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2.67</v>
      </c>
      <c r="J18" s="5">
        <f>SUMIF(A16:A17,3,J16:J17)</f>
        <v>2.67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2669.99</v>
      </c>
      <c r="G20" s="4" t="s">
        <v>33</v>
      </c>
      <c r="H20" s="4" t="s">
        <v>34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35</v>
      </c>
      <c r="H21" s="4" t="s">
        <v>36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37</v>
      </c>
      <c r="H22" s="4" t="s">
        <v>38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39</v>
      </c>
      <c r="H23" s="4" t="s">
        <v>40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41</v>
      </c>
      <c r="H24" s="4" t="s">
        <v>42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43</v>
      </c>
      <c r="H25" s="4" t="s">
        <v>44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45</v>
      </c>
      <c r="H26" s="4" t="s">
        <v>46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47</v>
      </c>
      <c r="H27" s="4" t="s">
        <v>48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49</v>
      </c>
      <c r="H28" s="4" t="s">
        <v>50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51</v>
      </c>
      <c r="H29" s="4" t="s">
        <v>52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53</v>
      </c>
      <c r="H30" s="4" t="s">
        <v>54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55</v>
      </c>
      <c r="H31" s="4" t="s">
        <v>56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57</v>
      </c>
      <c r="H32" s="4" t="s">
        <v>58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2669.99</v>
      </c>
      <c r="G33" s="4" t="s">
        <v>59</v>
      </c>
      <c r="H33" s="4" t="s">
        <v>60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61</v>
      </c>
      <c r="H34" s="4" t="s">
        <v>62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2669.99</v>
      </c>
      <c r="G35" s="4" t="s">
        <v>63</v>
      </c>
      <c r="H35" s="4" t="s">
        <v>64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65</v>
      </c>
      <c r="H36" s="4" t="s">
        <v>66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67</v>
      </c>
      <c r="H37" s="4" t="s">
        <v>68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69</v>
      </c>
      <c r="H38" s="4" t="s">
        <v>70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71</v>
      </c>
      <c r="H39" s="4" t="s">
        <v>72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0</v>
      </c>
      <c r="G40" s="4" t="s">
        <v>73</v>
      </c>
      <c r="H40" s="4" t="s">
        <v>74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75</v>
      </c>
      <c r="H41" s="4" t="s">
        <v>76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77</v>
      </c>
      <c r="H42" s="4" t="s">
        <v>78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79</v>
      </c>
      <c r="H43" s="4" t="s">
        <v>80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81</v>
      </c>
      <c r="H44" s="4" t="s">
        <v>82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83</v>
      </c>
      <c r="H45" s="4" t="s">
        <v>84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2669.99</v>
      </c>
      <c r="G46" s="4" t="s">
        <v>85</v>
      </c>
      <c r="H46" s="4" t="s">
        <v>86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175</v>
      </c>
      <c r="C51" s="3">
        <v>2000</v>
      </c>
      <c r="D51" s="3">
        <v>0</v>
      </c>
      <c r="E51" s="3">
        <v>1</v>
      </c>
      <c r="F51" s="3">
        <v>0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349566473</v>
      </c>
      <c r="O51" s="3">
        <v>1</v>
      </c>
    </row>
    <row r="52" spans="1:40" x14ac:dyDescent="0.2">
      <c r="A52" s="6">
        <v>3</v>
      </c>
      <c r="B52" s="6" t="s">
        <v>176</v>
      </c>
      <c r="C52" s="6">
        <v>1</v>
      </c>
      <c r="D52" s="6">
        <v>1</v>
      </c>
      <c r="E52" s="6">
        <v>1</v>
      </c>
      <c r="F52" s="6">
        <v>14</v>
      </c>
      <c r="G52" s="6">
        <v>14</v>
      </c>
      <c r="H52" s="6">
        <v>1</v>
      </c>
      <c r="I52" s="6">
        <v>1</v>
      </c>
      <c r="J52" s="6">
        <v>2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>
        <v>1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 t="s">
        <v>3</v>
      </c>
      <c r="AC52" s="6" t="s">
        <v>3</v>
      </c>
      <c r="AD52" s="6" t="s">
        <v>3</v>
      </c>
      <c r="AE52" s="6" t="s">
        <v>3</v>
      </c>
      <c r="AF52" s="6" t="s">
        <v>3</v>
      </c>
      <c r="AG52" s="6" t="s">
        <v>3</v>
      </c>
      <c r="AH52" s="6" t="s">
        <v>3</v>
      </c>
      <c r="AI52" s="6"/>
      <c r="AJ52" s="6"/>
      <c r="AK52" s="6"/>
      <c r="AL52" s="6"/>
      <c r="AM52" s="6"/>
      <c r="AN52" s="6">
        <v>349566474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03" x14ac:dyDescent="0.2">
      <c r="F12" t="str">
        <f>Source!F12</f>
        <v>Новый объект_(Копия)</v>
      </c>
      <c r="G12" t="str">
        <f>Source!G12</f>
        <v>№29 Альбом на ТО оборудования электросетевых объектов Москва и МО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12 гр. по ФЕР</vt:lpstr>
      <vt:lpstr>Source</vt:lpstr>
      <vt:lpstr>SourceObSm</vt:lpstr>
      <vt:lpstr>SmtRes</vt:lpstr>
      <vt:lpstr>EtalonRes</vt:lpstr>
      <vt:lpstr>SrcPoprs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2025-03-28T09:01:29Z</dcterms:created>
  <dcterms:modified xsi:type="dcterms:W3CDTF">2025-04-09T14:28:07Z</dcterms:modified>
</cp:coreProperties>
</file>